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0" yWindow="0" windowWidth="25600" windowHeight="15480" activeTab="3"/>
  </bookViews>
  <sheets>
    <sheet name="Sheet1" sheetId="1" r:id="rId1"/>
    <sheet name="Pp outline" sheetId="2" r:id="rId2"/>
    <sheet name="Pp scheme design" sheetId="3" r:id="rId3"/>
    <sheet name="Hoja1" sheetId="4" r:id="rId4"/>
  </sheets>
  <definedNames>
    <definedName name="_xlnm.Print_Area" localSheetId="3">Hoja1!$A$1:$BL$50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K7" i="4" l="1"/>
  <c r="BK9" i="4"/>
  <c r="BK11" i="4"/>
  <c r="BK13" i="4"/>
  <c r="BK15" i="4"/>
  <c r="BJ15" i="4"/>
  <c r="BI15" i="4"/>
  <c r="BH15" i="4"/>
  <c r="BG15" i="4"/>
  <c r="BF15" i="4"/>
  <c r="BK6" i="4"/>
  <c r="BK8" i="4"/>
  <c r="BK10" i="4"/>
  <c r="BK12" i="4"/>
  <c r="BK14" i="4"/>
  <c r="BJ14" i="4"/>
  <c r="BI14" i="4"/>
  <c r="BH14" i="4"/>
  <c r="BG14" i="4"/>
  <c r="BF14" i="4"/>
  <c r="BE7" i="4"/>
  <c r="BE9" i="4"/>
  <c r="BE11" i="4"/>
  <c r="BE13" i="4"/>
  <c r="BE15" i="4"/>
  <c r="BD15" i="4"/>
  <c r="BC15" i="4"/>
  <c r="BB15" i="4"/>
  <c r="BA15" i="4"/>
  <c r="AZ15" i="4"/>
  <c r="BE6" i="4"/>
  <c r="BE8" i="4"/>
  <c r="BE10" i="4"/>
  <c r="BE12" i="4"/>
  <c r="BE14" i="4"/>
  <c r="BD14" i="4"/>
  <c r="BC14" i="4"/>
  <c r="BB14" i="4"/>
  <c r="BA14" i="4"/>
  <c r="AZ14" i="4"/>
  <c r="AY7" i="4"/>
  <c r="AY9" i="4"/>
  <c r="AY11" i="4"/>
  <c r="AY13" i="4"/>
  <c r="AY15" i="4"/>
  <c r="AX15" i="4"/>
  <c r="AW15" i="4"/>
  <c r="AV15" i="4"/>
  <c r="AU15" i="4"/>
  <c r="AT15" i="4"/>
  <c r="AY6" i="4"/>
  <c r="AY8" i="4"/>
  <c r="AY10" i="4"/>
  <c r="AY12" i="4"/>
  <c r="AY14" i="4"/>
  <c r="AX14" i="4"/>
  <c r="AW14" i="4"/>
  <c r="AV14" i="4"/>
  <c r="AU14" i="4"/>
  <c r="AT14" i="4"/>
  <c r="Y14" i="4"/>
  <c r="Z14" i="4"/>
  <c r="AS7" i="4"/>
  <c r="AS9" i="4"/>
  <c r="AS11" i="4"/>
  <c r="AS13" i="4"/>
  <c r="AS15" i="4"/>
  <c r="AR15" i="4"/>
  <c r="AQ15" i="4"/>
  <c r="AP15" i="4"/>
  <c r="AO15" i="4"/>
  <c r="AN15" i="4"/>
  <c r="AS6" i="4"/>
  <c r="AS8" i="4"/>
  <c r="AS10" i="4"/>
  <c r="AS12" i="4"/>
  <c r="AS14" i="4"/>
  <c r="AR14" i="4"/>
  <c r="AQ14" i="4"/>
  <c r="AP14" i="4"/>
  <c r="AO14" i="4"/>
  <c r="AN14" i="4"/>
  <c r="AM7" i="4"/>
  <c r="AM9" i="4"/>
  <c r="AM11" i="4"/>
  <c r="AM13" i="4"/>
  <c r="AM15" i="4"/>
  <c r="AL15" i="4"/>
  <c r="AK15" i="4"/>
  <c r="AJ15" i="4"/>
  <c r="AI15" i="4"/>
  <c r="AH15" i="4"/>
  <c r="AM6" i="4"/>
  <c r="AM8" i="4"/>
  <c r="AM10" i="4"/>
  <c r="AM12" i="4"/>
  <c r="AM14" i="4"/>
  <c r="AL14" i="4"/>
  <c r="AK14" i="4"/>
  <c r="AJ14" i="4"/>
  <c r="AI14" i="4"/>
  <c r="AH14" i="4"/>
  <c r="L14" i="4"/>
  <c r="L15" i="4"/>
  <c r="J14" i="4"/>
  <c r="K14" i="4"/>
  <c r="M14" i="4"/>
  <c r="N14" i="4"/>
  <c r="P14" i="4"/>
  <c r="Q14" i="4"/>
  <c r="R14" i="4"/>
  <c r="S14" i="4"/>
  <c r="T14" i="4"/>
  <c r="V14" i="4"/>
  <c r="W14" i="4"/>
  <c r="X14" i="4"/>
  <c r="AB14" i="4"/>
  <c r="AC14" i="4"/>
  <c r="AD14" i="4"/>
  <c r="AE14" i="4"/>
  <c r="AF14" i="4"/>
  <c r="O6" i="4"/>
  <c r="O7" i="4"/>
  <c r="O8" i="4"/>
  <c r="O9" i="4"/>
  <c r="O10" i="4"/>
  <c r="O11" i="4"/>
  <c r="O12" i="4"/>
  <c r="O13" i="4"/>
  <c r="O14" i="4"/>
  <c r="AG7" i="4"/>
  <c r="AG9" i="4"/>
  <c r="AG11" i="4"/>
  <c r="AG13" i="4"/>
  <c r="AG15" i="4"/>
  <c r="AF15" i="4"/>
  <c r="AE15" i="4"/>
  <c r="AD15" i="4"/>
  <c r="AC15" i="4"/>
  <c r="AB15" i="4"/>
  <c r="AG6" i="4"/>
  <c r="AG8" i="4"/>
  <c r="AG10" i="4"/>
  <c r="AG12" i="4"/>
  <c r="AG14" i="4"/>
  <c r="AA7" i="4"/>
  <c r="AA9" i="4"/>
  <c r="AA11" i="4"/>
  <c r="AA13" i="4"/>
  <c r="AA15" i="4"/>
  <c r="Z15" i="4"/>
  <c r="Y15" i="4"/>
  <c r="X15" i="4"/>
  <c r="W15" i="4"/>
  <c r="V15" i="4"/>
  <c r="AA6" i="4"/>
  <c r="AA8" i="4"/>
  <c r="AA10" i="4"/>
  <c r="AA12" i="4"/>
  <c r="AA14" i="4"/>
  <c r="U7" i="4"/>
  <c r="U9" i="4"/>
  <c r="U11" i="4"/>
  <c r="U13" i="4"/>
  <c r="U15" i="4"/>
  <c r="T15" i="4"/>
  <c r="S15" i="4"/>
  <c r="R15" i="4"/>
  <c r="Q15" i="4"/>
  <c r="P15" i="4"/>
  <c r="U6" i="4"/>
  <c r="U8" i="4"/>
  <c r="U10" i="4"/>
  <c r="U12" i="4"/>
  <c r="U14" i="4"/>
  <c r="O15" i="4"/>
  <c r="N15" i="4"/>
  <c r="M15" i="4"/>
  <c r="K15" i="4"/>
  <c r="J15" i="4"/>
  <c r="I7" i="4"/>
  <c r="I9" i="4"/>
  <c r="I11" i="4"/>
  <c r="I13" i="4"/>
  <c r="I15" i="4"/>
  <c r="I6" i="4"/>
  <c r="I8" i="4"/>
  <c r="I10" i="4"/>
  <c r="I12" i="4"/>
  <c r="I14" i="4"/>
  <c r="E15" i="4"/>
  <c r="F15" i="4"/>
  <c r="G15" i="4"/>
  <c r="H15" i="4"/>
  <c r="E14" i="4"/>
  <c r="F14" i="4"/>
  <c r="G14" i="4"/>
  <c r="H14" i="4"/>
  <c r="D15" i="4"/>
  <c r="D14" i="4"/>
  <c r="B2" i="3"/>
  <c r="S7" i="3"/>
  <c r="T7" i="3"/>
  <c r="S9" i="3"/>
  <c r="T9" i="3"/>
  <c r="T17" i="3"/>
  <c r="B2" i="2"/>
  <c r="H7" i="2"/>
  <c r="I7" i="2"/>
  <c r="H9" i="2"/>
  <c r="I9" i="2"/>
  <c r="I11" i="2"/>
  <c r="B4" i="1"/>
  <c r="U16" i="1"/>
  <c r="T21" i="1"/>
  <c r="U21" i="1"/>
  <c r="S21" i="1"/>
  <c r="P21" i="1"/>
  <c r="Q21" i="1"/>
  <c r="R21" i="1"/>
  <c r="O21" i="1"/>
  <c r="N21" i="1"/>
  <c r="M21" i="1"/>
  <c r="G21" i="1"/>
  <c r="H21" i="1"/>
  <c r="I21" i="1"/>
  <c r="J21" i="1"/>
  <c r="K21" i="1"/>
  <c r="L21" i="1"/>
  <c r="F21" i="1"/>
  <c r="C21" i="1"/>
  <c r="D21" i="1"/>
  <c r="E21" i="1"/>
  <c r="B21" i="1"/>
  <c r="B22" i="1"/>
  <c r="O16" i="1"/>
  <c r="H16" i="1"/>
  <c r="L16" i="1"/>
  <c r="C16" i="1"/>
  <c r="E16" i="1"/>
  <c r="B16" i="1"/>
  <c r="B17" i="1"/>
  <c r="J16" i="1"/>
  <c r="M16" i="1"/>
  <c r="Q16" i="1"/>
  <c r="C17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S16" i="1"/>
  <c r="T16" i="1"/>
  <c r="D16" i="1"/>
  <c r="D17" i="1"/>
  <c r="F16" i="1"/>
  <c r="K16" i="1"/>
  <c r="I16" i="1"/>
  <c r="G16" i="1"/>
  <c r="N16" i="1"/>
  <c r="R16" i="1"/>
  <c r="P16" i="1"/>
  <c r="D5" i="1"/>
  <c r="D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U18" i="1"/>
  <c r="P18" i="1"/>
  <c r="R18" i="1"/>
  <c r="N18" i="1"/>
  <c r="G18" i="1"/>
  <c r="I18" i="1"/>
  <c r="K18" i="1"/>
  <c r="F18" i="1"/>
  <c r="D18" i="1"/>
  <c r="B18" i="1"/>
  <c r="B19" i="1"/>
  <c r="T18" i="1"/>
  <c r="Q18" i="1"/>
  <c r="M18" i="1"/>
  <c r="J18" i="1"/>
  <c r="C18" i="1"/>
  <c r="S18" i="1"/>
  <c r="O18" i="1"/>
  <c r="H18" i="1"/>
  <c r="L18" i="1"/>
  <c r="E18" i="1"/>
  <c r="B20" i="1"/>
  <c r="C19" i="1"/>
  <c r="C20" i="1"/>
  <c r="D19" i="1"/>
  <c r="D20" i="1"/>
  <c r="E19" i="1"/>
  <c r="F19" i="1"/>
  <c r="E20" i="1"/>
  <c r="G19" i="1"/>
  <c r="F20" i="1"/>
  <c r="H19" i="1"/>
  <c r="G20" i="1"/>
  <c r="I19" i="1"/>
  <c r="H20" i="1"/>
  <c r="J19" i="1"/>
  <c r="I20" i="1"/>
  <c r="K19" i="1"/>
  <c r="J20" i="1"/>
  <c r="L19" i="1"/>
  <c r="K20" i="1"/>
  <c r="M19" i="1"/>
  <c r="L20" i="1"/>
  <c r="N19" i="1"/>
  <c r="M20" i="1"/>
  <c r="O19" i="1"/>
  <c r="N20" i="1"/>
  <c r="P19" i="1"/>
  <c r="O20" i="1"/>
  <c r="Q19" i="1"/>
  <c r="P20" i="1"/>
  <c r="R19" i="1"/>
  <c r="Q20" i="1"/>
  <c r="S19" i="1"/>
  <c r="R20" i="1"/>
  <c r="T19" i="1"/>
  <c r="S20" i="1"/>
  <c r="U19" i="1"/>
  <c r="U20" i="1"/>
  <c r="T20" i="1"/>
</calcChain>
</file>

<file path=xl/comments1.xml><?xml version="1.0" encoding="utf-8"?>
<comments xmlns="http://schemas.openxmlformats.org/spreadsheetml/2006/main">
  <authors>
    <author>eml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9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0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1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2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</commentList>
</comments>
</file>

<file path=xl/sharedStrings.xml><?xml version="1.0" encoding="utf-8"?>
<sst xmlns="http://schemas.openxmlformats.org/spreadsheetml/2006/main" count="151" uniqueCount="60">
  <si>
    <t>≈</t>
  </si>
  <si>
    <t xml:space="preserve">Aktuelt V.O: </t>
  </si>
  <si>
    <t>Calculation of arch.fee:</t>
  </si>
  <si>
    <t>Construction costs</t>
  </si>
  <si>
    <t>Fee %:</t>
  </si>
  <si>
    <t>Fee in DKK:</t>
  </si>
  <si>
    <t>Margin in %:</t>
  </si>
  <si>
    <t>Variable costs.:</t>
  </si>
  <si>
    <t>Insert actual variable costs for the following phases:</t>
  </si>
  <si>
    <t>Outline phase</t>
  </si>
  <si>
    <t>Scheme design phase</t>
  </si>
  <si>
    <t>Detail Design 1</t>
  </si>
  <si>
    <t>Detail Design 2</t>
  </si>
  <si>
    <t>Follow-up (client´s site inspection)</t>
  </si>
  <si>
    <t xml:space="preserve">Week no.: </t>
  </si>
  <si>
    <t>Phase:</t>
  </si>
  <si>
    <t>Outline phase 20%</t>
  </si>
  <si>
    <t>Scheme Design 25%</t>
  </si>
  <si>
    <t>DD2   25%</t>
  </si>
  <si>
    <t>DD1  15%</t>
  </si>
  <si>
    <t>Follow-up  15%</t>
  </si>
  <si>
    <t>Distribution of fee/wk.</t>
  </si>
  <si>
    <t>Cumulative fee:</t>
  </si>
  <si>
    <t>variable costs/week (wages for design team):</t>
  </si>
  <si>
    <t>Cumulative variable costs:</t>
  </si>
  <si>
    <t>Cumulative margin:</t>
  </si>
  <si>
    <t>Cumulative actual V.C.:</t>
  </si>
  <si>
    <t>Activity/Wr nr</t>
  </si>
  <si>
    <t>Sketching</t>
  </si>
  <si>
    <t>Details</t>
  </si>
  <si>
    <t>Wage/Hr</t>
  </si>
  <si>
    <t>Actual costs/hr</t>
  </si>
  <si>
    <t>Personal planning of outline proposal</t>
  </si>
  <si>
    <t>Planned</t>
  </si>
  <si>
    <t>Actual</t>
  </si>
  <si>
    <t>Total hr</t>
  </si>
  <si>
    <t>Sheet 1, fase d'outline.</t>
  </si>
  <si>
    <t>Sheet 1, fase d'scheme design</t>
  </si>
  <si>
    <t>2-2-2-2-2</t>
  </si>
  <si>
    <t>4-4-2-4-4</t>
  </si>
  <si>
    <t>0-2-0-3-2</t>
  </si>
  <si>
    <t>Sections</t>
  </si>
  <si>
    <t>3D Models</t>
  </si>
  <si>
    <t>0-0-0-0-0</t>
  </si>
  <si>
    <t>0-1-0-0-1</t>
  </si>
  <si>
    <t>M-T-W-T-F</t>
  </si>
  <si>
    <t>MON</t>
  </si>
  <si>
    <t>TUE</t>
  </si>
  <si>
    <t>WED</t>
  </si>
  <si>
    <t>THU</t>
  </si>
  <si>
    <t>FRI</t>
  </si>
  <si>
    <t>SKETCHING</t>
  </si>
  <si>
    <t>DETAILS</t>
  </si>
  <si>
    <t>PLANNED</t>
  </si>
  <si>
    <t>ACTUAL</t>
  </si>
  <si>
    <t>TOTAL</t>
  </si>
  <si>
    <t>WEEK</t>
  </si>
  <si>
    <t>BPM</t>
  </si>
  <si>
    <t>INSTALLATIONS</t>
  </si>
  <si>
    <t>SCHEME DESIGN PLANNING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</si>
</sst>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8"/>
      <color theme="1"/>
      <name val="Calibri"/>
      <scheme val="minor"/>
    </font>
    <font>
      <sz val="8"/>
      <name val="Calibri"/>
      <family val="2"/>
      <scheme val="minor"/>
    </font>
    <font>
      <b/>
      <sz val="11"/>
      <color theme="0"/>
      <name val="Calibri"/>
      <scheme val="minor"/>
    </font>
    <font>
      <sz val="11"/>
      <color theme="0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8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Fill="1"/>
    <xf numFmtId="0" fontId="0" fillId="0" borderId="1" xfId="0" applyBorder="1"/>
    <xf numFmtId="0" fontId="0" fillId="7" borderId="1" xfId="0" applyFill="1" applyBorder="1"/>
    <xf numFmtId="0" fontId="0" fillId="0" borderId="1" xfId="0" applyFill="1" applyBorder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0" xfId="0" applyFont="1"/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3" fillId="0" borderId="0" xfId="0" applyFont="1"/>
    <xf numFmtId="0" fontId="14" fillId="0" borderId="0" xfId="0" applyFont="1"/>
    <xf numFmtId="0" fontId="14" fillId="1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</cellXfs>
  <cellStyles count="8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Week no.: </c:v>
                </c:pt>
              </c:strCache>
            </c:strRef>
          </c:tx>
          <c:val>
            <c:numRef>
              <c:f>Sheet1!$B$14:$U$14</c:f>
              <c:numCache>
                <c:formatCode>General</c:formatCode>
                <c:ptCount val="2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Sheet1!$A$17</c:f>
              <c:strCache>
                <c:ptCount val="1"/>
                <c:pt idx="0">
                  <c:v>Cumulative fee:</c:v>
                </c:pt>
              </c:strCache>
            </c:strRef>
          </c:tx>
          <c:val>
            <c:numRef>
              <c:f>Sheet1!$B$17:$U$17</c:f>
              <c:numCache>
                <c:formatCode>#,##0</c:formatCode>
                <c:ptCount val="20"/>
                <c:pt idx="0">
                  <c:v>25000.0</c:v>
                </c:pt>
                <c:pt idx="1">
                  <c:v>50000.0</c:v>
                </c:pt>
                <c:pt idx="2">
                  <c:v>75000.0</c:v>
                </c:pt>
                <c:pt idx="3">
                  <c:v>100000.0</c:v>
                </c:pt>
                <c:pt idx="4">
                  <c:v>117857.1428571429</c:v>
                </c:pt>
                <c:pt idx="5">
                  <c:v>135714.2857142857</c:v>
                </c:pt>
                <c:pt idx="6">
                  <c:v>153571.4285714286</c:v>
                </c:pt>
                <c:pt idx="7">
                  <c:v>171428.5714285714</c:v>
                </c:pt>
                <c:pt idx="8">
                  <c:v>189285.7142857143</c:v>
                </c:pt>
                <c:pt idx="9">
                  <c:v>207142.8571428572</c:v>
                </c:pt>
                <c:pt idx="10">
                  <c:v>225000.0000000001</c:v>
                </c:pt>
                <c:pt idx="11">
                  <c:v>262500.0000000001</c:v>
                </c:pt>
                <c:pt idx="12">
                  <c:v>300000.0000000001</c:v>
                </c:pt>
                <c:pt idx="13">
                  <c:v>331250.0000000001</c:v>
                </c:pt>
                <c:pt idx="14">
                  <c:v>362500.0000000001</c:v>
                </c:pt>
                <c:pt idx="15">
                  <c:v>393750.0000000001</c:v>
                </c:pt>
                <c:pt idx="16">
                  <c:v>425000.0000000001</c:v>
                </c:pt>
                <c:pt idx="17">
                  <c:v>450000.0000000001</c:v>
                </c:pt>
                <c:pt idx="18">
                  <c:v>475000.0000000001</c:v>
                </c:pt>
                <c:pt idx="19">
                  <c:v>500000.0000000001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Sheet1!$A$19</c:f>
              <c:strCache>
                <c:ptCount val="1"/>
                <c:pt idx="0">
                  <c:v>Cumulative variable costs:</c:v>
                </c:pt>
              </c:strCache>
            </c:strRef>
          </c:tx>
          <c:val>
            <c:numRef>
              <c:f>Sheet1!$B$19:$U$19</c:f>
              <c:numCache>
                <c:formatCode>#,##0</c:formatCode>
                <c:ptCount val="20"/>
                <c:pt idx="0">
                  <c:v>11904.7619047619</c:v>
                </c:pt>
                <c:pt idx="1">
                  <c:v>23809.52380952381</c:v>
                </c:pt>
                <c:pt idx="2">
                  <c:v>35714.28571428571</c:v>
                </c:pt>
                <c:pt idx="3">
                  <c:v>47619.04761904762</c:v>
                </c:pt>
                <c:pt idx="4">
                  <c:v>56122.44897959183</c:v>
                </c:pt>
                <c:pt idx="5">
                  <c:v>64625.85034013605</c:v>
                </c:pt>
                <c:pt idx="6">
                  <c:v>73129.25170068026</c:v>
                </c:pt>
                <c:pt idx="7">
                  <c:v>81632.65306122448</c:v>
                </c:pt>
                <c:pt idx="8">
                  <c:v>90136.0544217687</c:v>
                </c:pt>
                <c:pt idx="9">
                  <c:v>98639.45578231291</c:v>
                </c:pt>
                <c:pt idx="10">
                  <c:v>107142.8571428571</c:v>
                </c:pt>
                <c:pt idx="11">
                  <c:v>125</c:v>
                </c:pt>
                <c:pt idx="12">
                  <c:v>142857.1428571428</c:v>
                </c:pt>
                <c:pt idx="13">
                  <c:v>157738.0952380952</c:v>
                </c:pt>
                <c:pt idx="14">
                  <c:v>172619.0476190476</c:v>
                </c:pt>
                <c:pt idx="15">
                  <c:v>187499.9999999999</c:v>
                </c:pt>
                <c:pt idx="16">
                  <c:v>202380.9523809523</c:v>
                </c:pt>
                <c:pt idx="17">
                  <c:v>214285.7142857142</c:v>
                </c:pt>
                <c:pt idx="18">
                  <c:v>226190.4761904761</c:v>
                </c:pt>
                <c:pt idx="19">
                  <c:v>238095.238095238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Sheet1!$A$22</c:f>
              <c:strCache>
                <c:ptCount val="1"/>
                <c:pt idx="0">
                  <c:v>Cumulative actual V.C.:</c:v>
                </c:pt>
              </c:strCache>
            </c:strRef>
          </c:tx>
          <c:val>
            <c:numRef>
              <c:f>Sheet1!$B$22:$U$22</c:f>
              <c:numCache>
                <c:formatCode>General</c:formatCode>
                <c:ptCount val="20"/>
                <c:pt idx="0">
                  <c:v>5000.0</c:v>
                </c:pt>
                <c:pt idx="1">
                  <c:v>10000.0</c:v>
                </c:pt>
                <c:pt idx="2">
                  <c:v>15000.0</c:v>
                </c:pt>
                <c:pt idx="3">
                  <c:v>20000.0</c:v>
                </c:pt>
                <c:pt idx="4">
                  <c:v>30000.0</c:v>
                </c:pt>
                <c:pt idx="5">
                  <c:v>40000.0</c:v>
                </c:pt>
                <c:pt idx="6">
                  <c:v>50000.0</c:v>
                </c:pt>
                <c:pt idx="7">
                  <c:v>60000.0</c:v>
                </c:pt>
                <c:pt idx="8">
                  <c:v>70000.0</c:v>
                </c:pt>
                <c:pt idx="9">
                  <c:v>80000.0</c:v>
                </c:pt>
                <c:pt idx="10">
                  <c:v>90000.0</c:v>
                </c:pt>
                <c:pt idx="11">
                  <c:v>90000.0</c:v>
                </c:pt>
                <c:pt idx="12">
                  <c:v>90000.0</c:v>
                </c:pt>
                <c:pt idx="13">
                  <c:v>90000.0</c:v>
                </c:pt>
                <c:pt idx="14">
                  <c:v>90000.0</c:v>
                </c:pt>
                <c:pt idx="15">
                  <c:v>90000.0</c:v>
                </c:pt>
                <c:pt idx="16">
                  <c:v>90000.0</c:v>
                </c:pt>
                <c:pt idx="17">
                  <c:v>90000.0</c:v>
                </c:pt>
                <c:pt idx="18">
                  <c:v>90000.0</c:v>
                </c:pt>
                <c:pt idx="19">
                  <c:v>90000.0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26744"/>
        <c:axId val="162429912"/>
      </c:lineChart>
      <c:catAx>
        <c:axId val="162426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62429912"/>
        <c:crosses val="autoZero"/>
        <c:auto val="1"/>
        <c:lblAlgn val="ctr"/>
        <c:lblOffset val="100"/>
        <c:noMultiLvlLbl val="0"/>
      </c:catAx>
      <c:valAx>
        <c:axId val="162429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2426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8717972416496"/>
          <c:y val="0.610931006782908"/>
          <c:w val="0.194188012406845"/>
          <c:h val="0.15784321558823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PLANNED</c:v>
          </c:tx>
          <c:invertIfNegative val="0"/>
          <c:cat>
            <c:numRef>
              <c:f>Hoja1!$AA$26:$AJ$26</c:f>
              <c:numCache>
                <c:formatCode>General</c:formatCode>
                <c:ptCount val="10"/>
                <c:pt idx="0">
                  <c:v>11.0</c:v>
                </c:pt>
                <c:pt idx="1">
                  <c:v>12.0</c:v>
                </c:pt>
                <c:pt idx="2">
                  <c:v>13.0</c:v>
                </c:pt>
                <c:pt idx="3">
                  <c:v>14.0</c:v>
                </c:pt>
                <c:pt idx="4">
                  <c:v>15.0</c:v>
                </c:pt>
                <c:pt idx="5">
                  <c:v>16.0</c:v>
                </c:pt>
                <c:pt idx="6">
                  <c:v>17.0</c:v>
                </c:pt>
                <c:pt idx="7">
                  <c:v>18.0</c:v>
                </c:pt>
                <c:pt idx="8">
                  <c:v>19.0</c:v>
                </c:pt>
                <c:pt idx="9">
                  <c:v>20.0</c:v>
                </c:pt>
              </c:numCache>
            </c:numRef>
          </c:cat>
          <c:val>
            <c:numRef>
              <c:f>Hoja1!$AA$27:$AJ$27</c:f>
              <c:numCache>
                <c:formatCode>General</c:formatCode>
                <c:ptCount val="10"/>
                <c:pt idx="0">
                  <c:v>20.0</c:v>
                </c:pt>
                <c:pt idx="1">
                  <c:v>24.0</c:v>
                </c:pt>
                <c:pt idx="2">
                  <c:v>27.0</c:v>
                </c:pt>
                <c:pt idx="3">
                  <c:v>0.0</c:v>
                </c:pt>
                <c:pt idx="4">
                  <c:v>26.0</c:v>
                </c:pt>
                <c:pt idx="5">
                  <c:v>32.0</c:v>
                </c:pt>
                <c:pt idx="6">
                  <c:v>25.0</c:v>
                </c:pt>
                <c:pt idx="7">
                  <c:v>16.0</c:v>
                </c:pt>
                <c:pt idx="8">
                  <c:v>39.0</c:v>
                </c:pt>
                <c:pt idx="9">
                  <c:v>40.0</c:v>
                </c:pt>
              </c:numCache>
            </c:numRef>
          </c:val>
        </c:ser>
        <c:ser>
          <c:idx val="1"/>
          <c:order val="1"/>
          <c:tx>
            <c:v>ACTUAL</c:v>
          </c:tx>
          <c:invertIfNegative val="0"/>
          <c:cat>
            <c:numRef>
              <c:f>Hoja1!$AA$26:$AJ$26</c:f>
              <c:numCache>
                <c:formatCode>General</c:formatCode>
                <c:ptCount val="10"/>
                <c:pt idx="0">
                  <c:v>11.0</c:v>
                </c:pt>
                <c:pt idx="1">
                  <c:v>12.0</c:v>
                </c:pt>
                <c:pt idx="2">
                  <c:v>13.0</c:v>
                </c:pt>
                <c:pt idx="3">
                  <c:v>14.0</c:v>
                </c:pt>
                <c:pt idx="4">
                  <c:v>15.0</c:v>
                </c:pt>
                <c:pt idx="5">
                  <c:v>16.0</c:v>
                </c:pt>
                <c:pt idx="6">
                  <c:v>17.0</c:v>
                </c:pt>
                <c:pt idx="7">
                  <c:v>18.0</c:v>
                </c:pt>
                <c:pt idx="8">
                  <c:v>19.0</c:v>
                </c:pt>
                <c:pt idx="9">
                  <c:v>20.0</c:v>
                </c:pt>
              </c:numCache>
            </c:numRef>
          </c:cat>
          <c:val>
            <c:numRef>
              <c:f>Hoja1!$AA$28:$AJ$28</c:f>
              <c:numCache>
                <c:formatCode>General</c:formatCode>
                <c:ptCount val="10"/>
                <c:pt idx="0">
                  <c:v>12.0</c:v>
                </c:pt>
                <c:pt idx="1">
                  <c:v>21.0</c:v>
                </c:pt>
                <c:pt idx="2">
                  <c:v>23.0</c:v>
                </c:pt>
                <c:pt idx="3">
                  <c:v>0.0</c:v>
                </c:pt>
                <c:pt idx="4">
                  <c:v>25.0</c:v>
                </c:pt>
                <c:pt idx="5">
                  <c:v>25.0</c:v>
                </c:pt>
                <c:pt idx="6">
                  <c:v>29.0</c:v>
                </c:pt>
                <c:pt idx="7">
                  <c:v>16.0</c:v>
                </c:pt>
                <c:pt idx="8">
                  <c:v>35.0</c:v>
                </c:pt>
                <c:pt idx="9">
                  <c:v>44.0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379752"/>
        <c:axId val="171382728"/>
      </c:barChart>
      <c:catAx>
        <c:axId val="171379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382728"/>
        <c:crosses val="autoZero"/>
        <c:auto val="1"/>
        <c:lblAlgn val="ctr"/>
        <c:lblOffset val="100"/>
        <c:noMultiLvlLbl val="0"/>
      </c:catAx>
      <c:valAx>
        <c:axId val="171382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379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938946702014"/>
          <c:y val="0.391486487993202"/>
          <c:w val="0.0905602817235785"/>
          <c:h val="0.16427345430823"/>
        </c:manualLayout>
      </c:layout>
      <c:overlay val="0"/>
    </c:legend>
    <c:plotVisOnly val="1"/>
    <c:dispBlanksAs val="zero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23</xdr:row>
      <xdr:rowOff>85724</xdr:rowOff>
    </xdr:from>
    <xdr:to>
      <xdr:col>19</xdr:col>
      <xdr:colOff>419100</xdr:colOff>
      <xdr:row>53</xdr:row>
      <xdr:rowOff>190499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0.84288</cdr:x>
      <cdr:y>0.34873</cdr:y>
    </cdr:from>
    <cdr:to>
      <cdr:x>0.98184</cdr:x>
      <cdr:y>0.39654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514573" y="1800329"/>
          <a:ext cx="1238903" cy="2468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a-DK" sz="1100"/>
            <a:t>Margin</a:t>
          </a:r>
        </a:p>
        <a:p xmlns:a="http://schemas.openxmlformats.org/drawingml/2006/main">
          <a:endParaRPr lang="da-DK" sz="1100"/>
        </a:p>
      </cdr:txBody>
    </cdr:sp>
  </cdr:relSizeAnchor>
  <cdr:relSizeAnchor xmlns:cdr="http://schemas.openxmlformats.org/drawingml/2006/chartDrawing">
    <cdr:from>
      <cdr:x>0.8141</cdr:x>
      <cdr:y>0.18635</cdr:y>
    </cdr:from>
    <cdr:to>
      <cdr:x>0.82692</cdr:x>
      <cdr:y>0.55535</cdr:y>
    </cdr:to>
    <cdr:sp macro="" textlink="">
      <cdr:nvSpPr>
        <cdr:cNvPr id="3" name="Right Brace 2"/>
        <cdr:cNvSpPr/>
      </cdr:nvSpPr>
      <cdr:spPr>
        <a:xfrm xmlns:a="http://schemas.openxmlformats.org/drawingml/2006/main">
          <a:off x="7258051" y="962025"/>
          <a:ext cx="114300" cy="1905000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da-DK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21</xdr:row>
      <xdr:rowOff>14816</xdr:rowOff>
    </xdr:from>
    <xdr:to>
      <xdr:col>38</xdr:col>
      <xdr:colOff>270933</xdr:colOff>
      <xdr:row>45</xdr:row>
      <xdr:rowOff>118532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"/>
  <sheetViews>
    <sheetView topLeftCell="A27" workbookViewId="0">
      <selection activeCell="B2" sqref="B2"/>
    </sheetView>
  </sheetViews>
  <sheetFormatPr baseColWidth="10" defaultColWidth="9.1640625" defaultRowHeight="14" x14ac:dyDescent="0"/>
  <cols>
    <col min="1" max="1" width="44.5" bestFit="1" customWidth="1"/>
  </cols>
  <sheetData>
    <row r="1" spans="1:21">
      <c r="A1" s="6" t="s">
        <v>2</v>
      </c>
    </row>
    <row r="2" spans="1:21">
      <c r="A2" t="s">
        <v>3</v>
      </c>
      <c r="B2" s="1">
        <v>5000000</v>
      </c>
    </row>
    <row r="3" spans="1:21">
      <c r="A3" t="s">
        <v>4</v>
      </c>
      <c r="B3" s="4">
        <v>0.1</v>
      </c>
    </row>
    <row r="4" spans="1:21">
      <c r="A4" t="s">
        <v>5</v>
      </c>
      <c r="B4" s="1">
        <f>B3*B2</f>
        <v>500000</v>
      </c>
      <c r="C4" s="5" t="s">
        <v>0</v>
      </c>
      <c r="D4" s="4">
        <v>2.1</v>
      </c>
      <c r="E4" s="4"/>
    </row>
    <row r="5" spans="1:21">
      <c r="A5" t="s">
        <v>6</v>
      </c>
      <c r="B5" s="4">
        <v>1.1000000000000001</v>
      </c>
      <c r="D5" s="1">
        <f>(B5/D4)*B4</f>
        <v>261904.76190476192</v>
      </c>
    </row>
    <row r="6" spans="1:21">
      <c r="A6" t="s">
        <v>7</v>
      </c>
      <c r="B6" s="4">
        <v>1</v>
      </c>
      <c r="D6" s="1">
        <f>(B6/D4)*B4</f>
        <v>238095.23809523808</v>
      </c>
      <c r="E6" s="1"/>
    </row>
    <row r="7" spans="1:21">
      <c r="A7" t="s">
        <v>8</v>
      </c>
      <c r="B7" s="4"/>
      <c r="D7" s="1"/>
      <c r="E7" s="1"/>
    </row>
    <row r="8" spans="1:21">
      <c r="A8" t="s">
        <v>9</v>
      </c>
      <c r="B8" s="1">
        <v>20000</v>
      </c>
      <c r="D8" s="1"/>
      <c r="E8" s="1"/>
    </row>
    <row r="9" spans="1:21">
      <c r="A9" t="s">
        <v>10</v>
      </c>
      <c r="B9" s="1">
        <v>70000</v>
      </c>
      <c r="D9" s="1"/>
      <c r="E9" s="1"/>
    </row>
    <row r="10" spans="1:21">
      <c r="A10" t="s">
        <v>11</v>
      </c>
      <c r="B10" s="1"/>
      <c r="D10" s="1"/>
      <c r="E10" s="1"/>
    </row>
    <row r="11" spans="1:21">
      <c r="A11" t="s">
        <v>12</v>
      </c>
      <c r="B11" s="1"/>
      <c r="D11" s="1"/>
      <c r="E11" s="1"/>
    </row>
    <row r="12" spans="1:21">
      <c r="A12" t="s">
        <v>13</v>
      </c>
      <c r="B12" s="1"/>
      <c r="D12" s="1"/>
      <c r="E12" s="1"/>
    </row>
    <row r="13" spans="1:21">
      <c r="B13" s="4"/>
      <c r="D13" s="1"/>
      <c r="E13" s="1"/>
    </row>
    <row r="14" spans="1:21">
      <c r="A14" t="s">
        <v>14</v>
      </c>
      <c r="B14" s="2">
        <v>1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  <c r="J14" s="2">
        <v>9</v>
      </c>
      <c r="K14" s="2">
        <v>10</v>
      </c>
      <c r="L14" s="2">
        <v>11</v>
      </c>
      <c r="M14" s="2">
        <v>12</v>
      </c>
      <c r="N14" s="2">
        <v>13</v>
      </c>
      <c r="O14" s="2">
        <v>14</v>
      </c>
      <c r="P14" s="2">
        <v>15</v>
      </c>
      <c r="Q14" s="2">
        <v>16</v>
      </c>
      <c r="R14" s="2">
        <v>17</v>
      </c>
      <c r="S14" s="2">
        <v>18</v>
      </c>
      <c r="T14" s="2">
        <v>19</v>
      </c>
      <c r="U14" s="2">
        <v>20</v>
      </c>
    </row>
    <row r="15" spans="1:21">
      <c r="A15" t="s">
        <v>15</v>
      </c>
      <c r="B15" s="44" t="s">
        <v>16</v>
      </c>
      <c r="C15" s="44"/>
      <c r="D15" s="44"/>
      <c r="E15" s="44"/>
      <c r="F15" s="47" t="s">
        <v>17</v>
      </c>
      <c r="G15" s="47"/>
      <c r="H15" s="47"/>
      <c r="I15" s="47"/>
      <c r="J15" s="47"/>
      <c r="K15" s="47"/>
      <c r="L15" s="47"/>
      <c r="M15" s="45" t="s">
        <v>19</v>
      </c>
      <c r="N15" s="45"/>
      <c r="O15" s="46" t="s">
        <v>18</v>
      </c>
      <c r="P15" s="46"/>
      <c r="Q15" s="46"/>
      <c r="R15" s="46"/>
      <c r="S15" s="48" t="s">
        <v>20</v>
      </c>
      <c r="T15" s="48"/>
      <c r="U15" s="49"/>
    </row>
    <row r="16" spans="1:21">
      <c r="A16" t="s">
        <v>21</v>
      </c>
      <c r="B16" s="3">
        <f xml:space="preserve"> (20%*$B$4)/E14</f>
        <v>25000</v>
      </c>
      <c r="C16" s="3">
        <f t="shared" ref="C16:E16" si="0" xml:space="preserve"> (20%*$B$4)/4</f>
        <v>25000</v>
      </c>
      <c r="D16" s="3">
        <f t="shared" si="0"/>
        <v>25000</v>
      </c>
      <c r="E16" s="3">
        <f t="shared" si="0"/>
        <v>25000</v>
      </c>
      <c r="F16" s="3">
        <f>(25%*$B$4)/(L14-E14)</f>
        <v>17857.142857142859</v>
      </c>
      <c r="G16" s="3">
        <f t="shared" ref="G16:L16" si="1">(25%*$B$4)/(M14-F14)</f>
        <v>17857.142857142859</v>
      </c>
      <c r="H16" s="3">
        <f t="shared" si="1"/>
        <v>17857.142857142859</v>
      </c>
      <c r="I16" s="3">
        <f t="shared" si="1"/>
        <v>17857.142857142859</v>
      </c>
      <c r="J16" s="3">
        <f t="shared" si="1"/>
        <v>17857.142857142859</v>
      </c>
      <c r="K16" s="3">
        <f t="shared" si="1"/>
        <v>17857.142857142859</v>
      </c>
      <c r="L16" s="3">
        <f t="shared" si="1"/>
        <v>17857.142857142859</v>
      </c>
      <c r="M16" s="3">
        <f>(15%*$B$4)/(N14-L14)</f>
        <v>37500</v>
      </c>
      <c r="N16" s="3">
        <f>(15%*$B$4)/(O14-M14)</f>
        <v>37500</v>
      </c>
      <c r="O16" s="3">
        <f>(25%*$B$4)/(R14-N14)</f>
        <v>31250</v>
      </c>
      <c r="P16" s="3">
        <f t="shared" ref="P16:R16" si="2">(25%*$B$4)/(S14-O14)</f>
        <v>31250</v>
      </c>
      <c r="Q16" s="3">
        <f t="shared" si="2"/>
        <v>31250</v>
      </c>
      <c r="R16" s="3">
        <f t="shared" si="2"/>
        <v>31250</v>
      </c>
      <c r="S16" s="3">
        <f>(15%*$B$4)/3</f>
        <v>25000</v>
      </c>
      <c r="T16" s="3">
        <f t="shared" ref="T16:U16" si="3">(15%*$B$4)/3</f>
        <v>25000</v>
      </c>
      <c r="U16" s="3">
        <f t="shared" si="3"/>
        <v>25000</v>
      </c>
    </row>
    <row r="17" spans="1:21">
      <c r="A17" t="s">
        <v>22</v>
      </c>
      <c r="B17" s="3">
        <f>B16</f>
        <v>25000</v>
      </c>
      <c r="C17" s="3">
        <f>B17+C16</f>
        <v>50000</v>
      </c>
      <c r="D17" s="3">
        <f t="shared" ref="D17:U17" si="4">C17+D16</f>
        <v>75000</v>
      </c>
      <c r="E17" s="3">
        <f t="shared" si="4"/>
        <v>100000</v>
      </c>
      <c r="F17" s="3">
        <f t="shared" si="4"/>
        <v>117857.14285714286</v>
      </c>
      <c r="G17" s="3">
        <f t="shared" si="4"/>
        <v>135714.28571428571</v>
      </c>
      <c r="H17" s="3">
        <f t="shared" si="4"/>
        <v>153571.42857142858</v>
      </c>
      <c r="I17" s="3">
        <f t="shared" si="4"/>
        <v>171428.57142857145</v>
      </c>
      <c r="J17" s="3">
        <f t="shared" si="4"/>
        <v>189285.71428571432</v>
      </c>
      <c r="K17" s="3">
        <f t="shared" si="4"/>
        <v>207142.85714285719</v>
      </c>
      <c r="L17" s="3">
        <f t="shared" si="4"/>
        <v>225000.00000000006</v>
      </c>
      <c r="M17" s="3">
        <f t="shared" si="4"/>
        <v>262500.00000000006</v>
      </c>
      <c r="N17" s="3">
        <f t="shared" si="4"/>
        <v>300000.00000000006</v>
      </c>
      <c r="O17" s="3">
        <f t="shared" si="4"/>
        <v>331250.00000000006</v>
      </c>
      <c r="P17" s="3">
        <f t="shared" si="4"/>
        <v>362500.00000000006</v>
      </c>
      <c r="Q17" s="3">
        <f t="shared" si="4"/>
        <v>393750.00000000006</v>
      </c>
      <c r="R17" s="3">
        <f t="shared" si="4"/>
        <v>425000.00000000006</v>
      </c>
      <c r="S17" s="3">
        <f t="shared" si="4"/>
        <v>450000.00000000006</v>
      </c>
      <c r="T17" s="3">
        <f t="shared" si="4"/>
        <v>475000.00000000006</v>
      </c>
      <c r="U17" s="3">
        <f t="shared" si="4"/>
        <v>500000.00000000006</v>
      </c>
    </row>
    <row r="18" spans="1:21">
      <c r="A18" t="s">
        <v>23</v>
      </c>
      <c r="B18" s="3">
        <f>($D$6*20%)/4</f>
        <v>11904.761904761905</v>
      </c>
      <c r="C18" s="3">
        <f t="shared" ref="C18:E18" si="5">($D$6*20%)/4</f>
        <v>11904.761904761905</v>
      </c>
      <c r="D18" s="3">
        <f t="shared" si="5"/>
        <v>11904.761904761905</v>
      </c>
      <c r="E18" s="3">
        <f t="shared" si="5"/>
        <v>11904.761904761905</v>
      </c>
      <c r="F18" s="3">
        <f>($D$6*25%)/7</f>
        <v>8503.4013605442178</v>
      </c>
      <c r="G18" s="3">
        <f t="shared" ref="G18:L18" si="6">($D$6*25%)/7</f>
        <v>8503.4013605442178</v>
      </c>
      <c r="H18" s="3">
        <f t="shared" si="6"/>
        <v>8503.4013605442178</v>
      </c>
      <c r="I18" s="3">
        <f t="shared" si="6"/>
        <v>8503.4013605442178</v>
      </c>
      <c r="J18" s="3">
        <f t="shared" si="6"/>
        <v>8503.4013605442178</v>
      </c>
      <c r="K18" s="3">
        <f t="shared" si="6"/>
        <v>8503.4013605442178</v>
      </c>
      <c r="L18" s="3">
        <f t="shared" si="6"/>
        <v>8503.4013605442178</v>
      </c>
      <c r="M18" s="3">
        <f>($D$6*15%)/2</f>
        <v>17857.142857142855</v>
      </c>
      <c r="N18" s="3">
        <f>($D$6*15%)/2</f>
        <v>17857.142857142855</v>
      </c>
      <c r="O18" s="3">
        <f>($D$6*25%)/4</f>
        <v>14880.95238095238</v>
      </c>
      <c r="P18" s="3">
        <f t="shared" ref="P18:R18" si="7">($D$6*25%)/4</f>
        <v>14880.95238095238</v>
      </c>
      <c r="Q18" s="3">
        <f t="shared" si="7"/>
        <v>14880.95238095238</v>
      </c>
      <c r="R18" s="3">
        <f t="shared" si="7"/>
        <v>14880.95238095238</v>
      </c>
      <c r="S18" s="3">
        <f>($D$6*15%)/3</f>
        <v>11904.761904761903</v>
      </c>
      <c r="T18" s="3">
        <f t="shared" ref="T18:U18" si="8">($D$6*15%)/3</f>
        <v>11904.761904761903</v>
      </c>
      <c r="U18" s="3">
        <f t="shared" si="8"/>
        <v>11904.761904761903</v>
      </c>
    </row>
    <row r="19" spans="1:21">
      <c r="A19" t="s">
        <v>24</v>
      </c>
      <c r="B19" s="1">
        <f>B18</f>
        <v>11904.761904761905</v>
      </c>
      <c r="C19" s="1">
        <f>B19+C18</f>
        <v>23809.523809523809</v>
      </c>
      <c r="D19" s="1">
        <f t="shared" ref="D19:U19" si="9">C19+D18</f>
        <v>35714.28571428571</v>
      </c>
      <c r="E19" s="1">
        <f t="shared" si="9"/>
        <v>47619.047619047618</v>
      </c>
      <c r="F19" s="1">
        <f t="shared" si="9"/>
        <v>56122.448979591834</v>
      </c>
      <c r="G19" s="1">
        <f t="shared" si="9"/>
        <v>64625.85034013605</v>
      </c>
      <c r="H19" s="1">
        <f t="shared" si="9"/>
        <v>73129.251700680266</v>
      </c>
      <c r="I19" s="1">
        <f t="shared" si="9"/>
        <v>81632.653061224482</v>
      </c>
      <c r="J19" s="1">
        <f t="shared" si="9"/>
        <v>90136.054421768698</v>
      </c>
      <c r="K19" s="1">
        <f t="shared" si="9"/>
        <v>98639.455782312914</v>
      </c>
      <c r="L19" s="1">
        <f t="shared" si="9"/>
        <v>107142.85714285713</v>
      </c>
      <c r="M19" s="1">
        <f t="shared" si="9"/>
        <v>124999.99999999999</v>
      </c>
      <c r="N19" s="1">
        <f t="shared" si="9"/>
        <v>142857.14285714284</v>
      </c>
      <c r="O19" s="1">
        <f t="shared" si="9"/>
        <v>157738.09523809521</v>
      </c>
      <c r="P19" s="1">
        <f t="shared" si="9"/>
        <v>172619.04761904757</v>
      </c>
      <c r="Q19" s="1">
        <f t="shared" si="9"/>
        <v>187499.99999999994</v>
      </c>
      <c r="R19" s="1">
        <f t="shared" si="9"/>
        <v>202380.95238095231</v>
      </c>
      <c r="S19" s="1">
        <f t="shared" si="9"/>
        <v>214285.7142857142</v>
      </c>
      <c r="T19" s="1">
        <f t="shared" si="9"/>
        <v>226190.4761904761</v>
      </c>
      <c r="U19" s="1">
        <f t="shared" si="9"/>
        <v>238095.23809523799</v>
      </c>
    </row>
    <row r="20" spans="1:21">
      <c r="A20" t="s">
        <v>25</v>
      </c>
      <c r="B20" s="1">
        <f>B17-B19</f>
        <v>13095.238095238095</v>
      </c>
      <c r="C20" s="1">
        <f t="shared" ref="C20:U20" si="10">C17-C19</f>
        <v>26190.476190476191</v>
      </c>
      <c r="D20" s="1">
        <f t="shared" si="10"/>
        <v>39285.71428571429</v>
      </c>
      <c r="E20" s="1">
        <f t="shared" si="10"/>
        <v>52380.952380952382</v>
      </c>
      <c r="F20" s="1">
        <f t="shared" si="10"/>
        <v>61734.693877551021</v>
      </c>
      <c r="G20" s="1">
        <f t="shared" si="10"/>
        <v>71088.43537414966</v>
      </c>
      <c r="H20" s="1">
        <f t="shared" si="10"/>
        <v>80442.176870748313</v>
      </c>
      <c r="I20" s="1">
        <f t="shared" si="10"/>
        <v>89795.918367346967</v>
      </c>
      <c r="J20" s="1">
        <f t="shared" si="10"/>
        <v>99149.659863945621</v>
      </c>
      <c r="K20" s="1">
        <f t="shared" si="10"/>
        <v>108503.40136054427</v>
      </c>
      <c r="L20" s="1">
        <f t="shared" si="10"/>
        <v>117857.14285714293</v>
      </c>
      <c r="M20" s="1">
        <f t="shared" si="10"/>
        <v>137500.00000000006</v>
      </c>
      <c r="N20" s="1">
        <f t="shared" si="10"/>
        <v>157142.85714285722</v>
      </c>
      <c r="O20" s="1">
        <f t="shared" si="10"/>
        <v>173511.90476190485</v>
      </c>
      <c r="P20" s="1">
        <f t="shared" si="10"/>
        <v>189880.95238095248</v>
      </c>
      <c r="Q20" s="1">
        <f t="shared" si="10"/>
        <v>206250.00000000012</v>
      </c>
      <c r="R20" s="1">
        <f t="shared" si="10"/>
        <v>222619.04761904775</v>
      </c>
      <c r="S20" s="1">
        <f t="shared" si="10"/>
        <v>235714.28571428586</v>
      </c>
      <c r="T20" s="1">
        <f t="shared" si="10"/>
        <v>248809.52380952396</v>
      </c>
      <c r="U20" s="1">
        <f t="shared" si="10"/>
        <v>261904.76190476207</v>
      </c>
    </row>
    <row r="21" spans="1:21">
      <c r="A21" t="s">
        <v>1</v>
      </c>
      <c r="B21">
        <f>$B$8/4</f>
        <v>5000</v>
      </c>
      <c r="C21">
        <f t="shared" ref="C21:E21" si="11">$B$8/4</f>
        <v>5000</v>
      </c>
      <c r="D21">
        <f t="shared" si="11"/>
        <v>5000</v>
      </c>
      <c r="E21">
        <f t="shared" si="11"/>
        <v>5000</v>
      </c>
      <c r="F21">
        <f>$B$9/7</f>
        <v>10000</v>
      </c>
      <c r="G21">
        <f t="shared" ref="G21:L21" si="12">$B$9/7</f>
        <v>10000</v>
      </c>
      <c r="H21">
        <f t="shared" si="12"/>
        <v>10000</v>
      </c>
      <c r="I21">
        <f t="shared" si="12"/>
        <v>10000</v>
      </c>
      <c r="J21">
        <f t="shared" si="12"/>
        <v>10000</v>
      </c>
      <c r="K21">
        <f t="shared" si="12"/>
        <v>10000</v>
      </c>
      <c r="L21">
        <f t="shared" si="12"/>
        <v>10000</v>
      </c>
      <c r="M21">
        <f>$B$10/2</f>
        <v>0</v>
      </c>
      <c r="N21">
        <f>$B$10/2</f>
        <v>0</v>
      </c>
      <c r="O21">
        <f>$B$11/4</f>
        <v>0</v>
      </c>
      <c r="P21">
        <f t="shared" ref="P21:R21" si="13">$B$11/4</f>
        <v>0</v>
      </c>
      <c r="Q21">
        <f t="shared" si="13"/>
        <v>0</v>
      </c>
      <c r="R21">
        <f t="shared" si="13"/>
        <v>0</v>
      </c>
      <c r="S21">
        <f>$B$12/3</f>
        <v>0</v>
      </c>
      <c r="T21">
        <f t="shared" ref="T21:U21" si="14">$B$12/3</f>
        <v>0</v>
      </c>
      <c r="U21">
        <f t="shared" si="14"/>
        <v>0</v>
      </c>
    </row>
    <row r="22" spans="1:21">
      <c r="A22" t="s">
        <v>26</v>
      </c>
      <c r="B22">
        <f>B21</f>
        <v>5000</v>
      </c>
      <c r="C22">
        <f>B22+C21</f>
        <v>10000</v>
      </c>
      <c r="D22">
        <f t="shared" ref="D22:U22" si="15">C22+D21</f>
        <v>15000</v>
      </c>
      <c r="E22">
        <f t="shared" si="15"/>
        <v>20000</v>
      </c>
      <c r="F22">
        <f t="shared" si="15"/>
        <v>30000</v>
      </c>
      <c r="G22">
        <f t="shared" si="15"/>
        <v>40000</v>
      </c>
      <c r="H22">
        <f t="shared" si="15"/>
        <v>50000</v>
      </c>
      <c r="I22">
        <f t="shared" si="15"/>
        <v>60000</v>
      </c>
      <c r="J22">
        <f t="shared" si="15"/>
        <v>70000</v>
      </c>
      <c r="K22">
        <f t="shared" si="15"/>
        <v>80000</v>
      </c>
      <c r="L22">
        <f t="shared" si="15"/>
        <v>90000</v>
      </c>
      <c r="M22">
        <f t="shared" si="15"/>
        <v>90000</v>
      </c>
      <c r="N22">
        <f t="shared" si="15"/>
        <v>90000</v>
      </c>
      <c r="O22">
        <f t="shared" si="15"/>
        <v>90000</v>
      </c>
      <c r="P22">
        <f t="shared" si="15"/>
        <v>90000</v>
      </c>
      <c r="Q22">
        <f t="shared" si="15"/>
        <v>90000</v>
      </c>
      <c r="R22">
        <f t="shared" si="15"/>
        <v>90000</v>
      </c>
      <c r="S22">
        <f t="shared" si="15"/>
        <v>90000</v>
      </c>
      <c r="T22">
        <f t="shared" si="15"/>
        <v>90000</v>
      </c>
      <c r="U22">
        <f t="shared" si="15"/>
        <v>90000</v>
      </c>
    </row>
  </sheetData>
  <mergeCells count="5">
    <mergeCell ref="B15:E15"/>
    <mergeCell ref="M15:N15"/>
    <mergeCell ref="O15:R15"/>
    <mergeCell ref="F15:L15"/>
    <mergeCell ref="S15:U15"/>
  </mergeCells>
  <phoneticPr fontId="12" type="noConversion"/>
  <pageMargins left="0.7" right="0.7" top="0.75" bottom="0.75" header="0.3" footer="0.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J11" sqref="J11"/>
    </sheetView>
  </sheetViews>
  <sheetFormatPr baseColWidth="10" defaultColWidth="9.1640625" defaultRowHeight="14" x14ac:dyDescent="0"/>
  <cols>
    <col min="1" max="1" width="13.83203125" customWidth="1"/>
    <col min="2" max="2" width="8.5" customWidth="1"/>
    <col min="8" max="8" width="8.5" customWidth="1"/>
    <col min="9" max="9" width="16.33203125" customWidth="1"/>
    <col min="11" max="11" width="12.5" customWidth="1"/>
    <col min="12" max="12" width="14.1640625" bestFit="1" customWidth="1"/>
  </cols>
  <sheetData>
    <row r="1" spans="1:10" ht="18">
      <c r="A1" s="13" t="s">
        <v>32</v>
      </c>
    </row>
    <row r="2" spans="1:10">
      <c r="A2" s="15" t="s">
        <v>30</v>
      </c>
      <c r="B2">
        <f>(30000*12)/(1630)</f>
        <v>220.85889570552146</v>
      </c>
    </row>
    <row r="5" spans="1:10" ht="15">
      <c r="A5" s="11" t="s">
        <v>27</v>
      </c>
      <c r="B5" s="12"/>
      <c r="C5" s="11">
        <v>6</v>
      </c>
      <c r="D5" s="11">
        <v>7</v>
      </c>
      <c r="E5" s="11">
        <v>8</v>
      </c>
      <c r="F5" s="11">
        <v>9</v>
      </c>
      <c r="G5" s="11">
        <v>10</v>
      </c>
      <c r="H5" s="11" t="s">
        <v>35</v>
      </c>
      <c r="I5" s="11" t="s">
        <v>31</v>
      </c>
    </row>
    <row r="6" spans="1:10">
      <c r="A6" s="14" t="s">
        <v>28</v>
      </c>
      <c r="B6" s="9" t="s">
        <v>33</v>
      </c>
      <c r="C6" s="9"/>
      <c r="D6" s="9"/>
      <c r="E6" s="9"/>
      <c r="F6" s="9"/>
      <c r="G6" s="9"/>
      <c r="H6" s="10"/>
      <c r="I6" s="10"/>
      <c r="J6" s="7"/>
    </row>
    <row r="7" spans="1:10">
      <c r="A7" s="8"/>
      <c r="B7" s="8" t="s">
        <v>34</v>
      </c>
      <c r="C7" s="8"/>
      <c r="D7" s="8"/>
      <c r="E7" s="8"/>
      <c r="F7" s="8"/>
      <c r="G7" s="8"/>
      <c r="H7" s="8">
        <f>C7+D7+E7+F7+G7</f>
        <v>0</v>
      </c>
      <c r="I7" s="8">
        <f>B2*H7</f>
        <v>0</v>
      </c>
    </row>
    <row r="8" spans="1:10">
      <c r="A8" s="14" t="s">
        <v>29</v>
      </c>
      <c r="B8" s="9" t="s">
        <v>33</v>
      </c>
      <c r="C8" s="9"/>
      <c r="D8" s="9"/>
      <c r="E8" s="9"/>
      <c r="F8" s="9"/>
      <c r="G8" s="9"/>
      <c r="H8" s="8"/>
      <c r="I8" s="10"/>
      <c r="J8" s="7"/>
    </row>
    <row r="9" spans="1:10">
      <c r="A9" s="8"/>
      <c r="B9" s="8" t="s">
        <v>34</v>
      </c>
      <c r="C9" s="8"/>
      <c r="D9" s="8"/>
      <c r="E9" s="8"/>
      <c r="F9" s="8"/>
      <c r="G9" s="8"/>
      <c r="H9" s="8">
        <f t="shared" ref="H9" si="0">C9+D9+E9+F9+G9</f>
        <v>0</v>
      </c>
      <c r="I9" s="8">
        <f>B2*H9</f>
        <v>0</v>
      </c>
    </row>
    <row r="11" spans="1:10">
      <c r="I11">
        <f>I7+I9</f>
        <v>0</v>
      </c>
      <c r="J11" t="s">
        <v>36</v>
      </c>
    </row>
  </sheetData>
  <phoneticPr fontId="1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opLeftCell="A4" workbookViewId="0">
      <selection activeCell="H22" sqref="H22"/>
    </sheetView>
  </sheetViews>
  <sheetFormatPr baseColWidth="10" defaultColWidth="9.1640625" defaultRowHeight="14" x14ac:dyDescent="0"/>
  <cols>
    <col min="4" max="4" width="4" customWidth="1"/>
    <col min="6" max="6" width="4.33203125" customWidth="1"/>
    <col min="8" max="8" width="4.33203125" customWidth="1"/>
    <col min="10" max="10" width="4.33203125" customWidth="1"/>
    <col min="12" max="12" width="4.33203125" customWidth="1"/>
    <col min="20" max="20" width="15.5" customWidth="1"/>
  </cols>
  <sheetData>
    <row r="1" spans="1:20" ht="18">
      <c r="A1" s="13" t="s">
        <v>32</v>
      </c>
    </row>
    <row r="2" spans="1:20">
      <c r="A2" s="15" t="s">
        <v>30</v>
      </c>
      <c r="B2">
        <f>(30000*12)/(1630)</f>
        <v>220.85889570552146</v>
      </c>
    </row>
    <row r="3" spans="1:20">
      <c r="A3" s="15"/>
    </row>
    <row r="5" spans="1:20" ht="15">
      <c r="A5" s="11" t="s">
        <v>27</v>
      </c>
      <c r="B5" s="12"/>
      <c r="C5" s="16" t="s">
        <v>45</v>
      </c>
      <c r="D5" s="11">
        <v>11</v>
      </c>
      <c r="E5" s="16" t="s">
        <v>45</v>
      </c>
      <c r="F5" s="11">
        <v>12</v>
      </c>
      <c r="G5" s="16" t="s">
        <v>45</v>
      </c>
      <c r="H5" s="11">
        <v>13</v>
      </c>
      <c r="I5" s="16" t="s">
        <v>45</v>
      </c>
      <c r="J5" s="11">
        <v>14</v>
      </c>
      <c r="K5" s="16" t="s">
        <v>45</v>
      </c>
      <c r="L5" s="11">
        <v>15</v>
      </c>
      <c r="M5" s="11">
        <v>16</v>
      </c>
      <c r="N5" s="11">
        <v>17</v>
      </c>
      <c r="O5" s="11">
        <v>18</v>
      </c>
      <c r="P5" s="11">
        <v>19</v>
      </c>
      <c r="Q5" s="11">
        <v>20</v>
      </c>
      <c r="R5" s="11">
        <v>21</v>
      </c>
      <c r="S5" s="11" t="s">
        <v>35</v>
      </c>
      <c r="T5" s="11" t="s">
        <v>31</v>
      </c>
    </row>
    <row r="6" spans="1:20">
      <c r="A6" s="14" t="s">
        <v>28</v>
      </c>
      <c r="B6" s="9" t="s">
        <v>33</v>
      </c>
      <c r="C6" s="9" t="s">
        <v>38</v>
      </c>
      <c r="D6" s="9"/>
      <c r="E6" s="9" t="s">
        <v>39</v>
      </c>
      <c r="F6" s="9"/>
      <c r="G6" s="9" t="s">
        <v>39</v>
      </c>
      <c r="H6" s="9"/>
      <c r="I6" s="9" t="s">
        <v>39</v>
      </c>
      <c r="J6" s="9"/>
      <c r="K6" s="9" t="s">
        <v>39</v>
      </c>
      <c r="L6" s="9"/>
      <c r="M6" s="9" t="s">
        <v>39</v>
      </c>
      <c r="N6" s="9"/>
      <c r="O6" s="9"/>
      <c r="P6" s="9"/>
      <c r="Q6" s="9"/>
      <c r="R6" s="9"/>
      <c r="S6" s="8"/>
      <c r="T6" s="8"/>
    </row>
    <row r="7" spans="1:20">
      <c r="A7" s="8"/>
      <c r="B7" s="8" t="s">
        <v>34</v>
      </c>
      <c r="C7" s="8" t="s">
        <v>40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 t="e">
        <f>C7+E7+G7+I7+K7+M7+N7+O7+P7+Q7+R7</f>
        <v>#VALUE!</v>
      </c>
      <c r="T7" s="8" t="e">
        <f>B2*S7</f>
        <v>#VALUE!</v>
      </c>
    </row>
    <row r="8" spans="1:20">
      <c r="A8" s="14" t="s">
        <v>29</v>
      </c>
      <c r="B8" s="9" t="s">
        <v>33</v>
      </c>
      <c r="C8" s="9" t="s">
        <v>38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8"/>
      <c r="T8" s="8"/>
    </row>
    <row r="9" spans="1:20">
      <c r="A9" s="8"/>
      <c r="B9" s="8" t="s">
        <v>34</v>
      </c>
      <c r="C9" s="8" t="s">
        <v>44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 t="e">
        <f>C9+E9+G9+I9+K9+M9+N9+O9+P9+Q9+R9</f>
        <v>#VALUE!</v>
      </c>
      <c r="T9" s="8" t="e">
        <f>B2*S9</f>
        <v>#VALUE!</v>
      </c>
    </row>
    <row r="10" spans="1:20">
      <c r="A10" s="14" t="s">
        <v>41</v>
      </c>
      <c r="B10" s="9" t="s">
        <v>33</v>
      </c>
      <c r="C10" s="9" t="s">
        <v>43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20">
      <c r="A11" s="8"/>
      <c r="B11" s="8" t="s">
        <v>34</v>
      </c>
      <c r="C11" s="8" t="s">
        <v>43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0">
      <c r="A12" s="14" t="s">
        <v>42</v>
      </c>
      <c r="B12" s="9" t="s">
        <v>33</v>
      </c>
      <c r="C12" s="9" t="s">
        <v>43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20">
      <c r="A13" s="8"/>
      <c r="B13" s="8" t="s">
        <v>34</v>
      </c>
      <c r="C13" s="8" t="s">
        <v>43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7" spans="20:21">
      <c r="T17" t="e">
        <f>T7+T9</f>
        <v>#VALUE!</v>
      </c>
      <c r="U17" t="s">
        <v>37</v>
      </c>
    </row>
  </sheetData>
  <phoneticPr fontId="1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K28"/>
  <sheetViews>
    <sheetView tabSelected="1" zoomScale="75" zoomScaleNormal="75" zoomScalePageLayoutView="75" workbookViewId="0">
      <selection activeCell="G22" sqref="G22"/>
    </sheetView>
  </sheetViews>
  <sheetFormatPr baseColWidth="10" defaultRowHeight="14" x14ac:dyDescent="0"/>
  <cols>
    <col min="1" max="1" width="22.6640625" customWidth="1"/>
    <col min="2" max="2" width="14.33203125" customWidth="1"/>
    <col min="4" max="8" width="5.1640625" customWidth="1"/>
    <col min="9" max="9" width="6" customWidth="1"/>
    <col min="10" max="14" width="5.1640625" customWidth="1"/>
    <col min="15" max="15" width="5.83203125" customWidth="1"/>
    <col min="16" max="20" width="5.1640625" customWidth="1"/>
    <col min="21" max="21" width="5.83203125" customWidth="1"/>
    <col min="22" max="26" width="5.1640625" customWidth="1"/>
    <col min="27" max="27" width="5.83203125" customWidth="1"/>
    <col min="28" max="32" width="5.1640625" customWidth="1"/>
    <col min="33" max="33" width="5.83203125" customWidth="1"/>
    <col min="34" max="63" width="5.1640625" customWidth="1"/>
  </cols>
  <sheetData>
    <row r="1" spans="1:63" ht="37" customHeight="1"/>
    <row r="2" spans="1:63" ht="47" customHeight="1">
      <c r="A2" s="39" t="s">
        <v>59</v>
      </c>
    </row>
    <row r="3" spans="1:63" ht="51" customHeight="1" thickBot="1"/>
    <row r="4" spans="1:63" ht="18" customHeight="1">
      <c r="B4" s="19"/>
      <c r="C4" s="19"/>
      <c r="D4" s="57">
        <v>11</v>
      </c>
      <c r="E4" s="58"/>
      <c r="F4" s="58"/>
      <c r="G4" s="58"/>
      <c r="H4" s="58"/>
      <c r="I4" s="52" t="s">
        <v>56</v>
      </c>
      <c r="J4" s="59">
        <v>12</v>
      </c>
      <c r="K4" s="60"/>
      <c r="L4" s="60"/>
      <c r="M4" s="60"/>
      <c r="N4" s="60"/>
      <c r="O4" s="54" t="s">
        <v>56</v>
      </c>
      <c r="P4" s="57">
        <v>13</v>
      </c>
      <c r="Q4" s="58"/>
      <c r="R4" s="58"/>
      <c r="S4" s="58"/>
      <c r="T4" s="58"/>
      <c r="U4" s="52" t="s">
        <v>56</v>
      </c>
      <c r="V4" s="59">
        <v>14</v>
      </c>
      <c r="W4" s="60"/>
      <c r="X4" s="60"/>
      <c r="Y4" s="60"/>
      <c r="Z4" s="60"/>
      <c r="AA4" s="54" t="s">
        <v>56</v>
      </c>
      <c r="AB4" s="57">
        <v>15</v>
      </c>
      <c r="AC4" s="58"/>
      <c r="AD4" s="58"/>
      <c r="AE4" s="58"/>
      <c r="AF4" s="58"/>
      <c r="AG4" s="52" t="s">
        <v>56</v>
      </c>
      <c r="AH4" s="59">
        <v>16</v>
      </c>
      <c r="AI4" s="60"/>
      <c r="AJ4" s="60"/>
      <c r="AK4" s="60"/>
      <c r="AL4" s="60"/>
      <c r="AM4" s="61" t="s">
        <v>56</v>
      </c>
      <c r="AN4" s="57">
        <v>17</v>
      </c>
      <c r="AO4" s="58"/>
      <c r="AP4" s="58"/>
      <c r="AQ4" s="58"/>
      <c r="AR4" s="58"/>
      <c r="AS4" s="52" t="s">
        <v>56</v>
      </c>
      <c r="AT4" s="59">
        <v>18</v>
      </c>
      <c r="AU4" s="60"/>
      <c r="AV4" s="60"/>
      <c r="AW4" s="60"/>
      <c r="AX4" s="60"/>
      <c r="AY4" s="61" t="s">
        <v>56</v>
      </c>
      <c r="AZ4" s="59">
        <v>19</v>
      </c>
      <c r="BA4" s="60"/>
      <c r="BB4" s="60"/>
      <c r="BC4" s="60"/>
      <c r="BD4" s="60"/>
      <c r="BE4" s="61" t="s">
        <v>56</v>
      </c>
      <c r="BF4" s="59">
        <v>20</v>
      </c>
      <c r="BG4" s="60"/>
      <c r="BH4" s="60"/>
      <c r="BI4" s="60"/>
      <c r="BJ4" s="60"/>
      <c r="BK4" s="61" t="s">
        <v>56</v>
      </c>
    </row>
    <row r="5" spans="1:63" ht="15" thickBot="1">
      <c r="B5" s="19"/>
      <c r="C5" s="19"/>
      <c r="D5" s="34" t="s">
        <v>46</v>
      </c>
      <c r="E5" s="35" t="s">
        <v>47</v>
      </c>
      <c r="F5" s="35" t="s">
        <v>48</v>
      </c>
      <c r="G5" s="35" t="s">
        <v>49</v>
      </c>
      <c r="H5" s="35" t="s">
        <v>50</v>
      </c>
      <c r="I5" s="53"/>
      <c r="J5" s="33" t="s">
        <v>46</v>
      </c>
      <c r="K5" s="24" t="s">
        <v>47</v>
      </c>
      <c r="L5" s="24" t="s">
        <v>48</v>
      </c>
      <c r="M5" s="24" t="s">
        <v>49</v>
      </c>
      <c r="N5" s="24" t="s">
        <v>50</v>
      </c>
      <c r="O5" s="55"/>
      <c r="P5" s="34" t="s">
        <v>46</v>
      </c>
      <c r="Q5" s="35" t="s">
        <v>47</v>
      </c>
      <c r="R5" s="35" t="s">
        <v>48</v>
      </c>
      <c r="S5" s="35" t="s">
        <v>49</v>
      </c>
      <c r="T5" s="35" t="s">
        <v>50</v>
      </c>
      <c r="U5" s="53"/>
      <c r="V5" s="33" t="s">
        <v>46</v>
      </c>
      <c r="W5" s="24" t="s">
        <v>47</v>
      </c>
      <c r="X5" s="24" t="s">
        <v>48</v>
      </c>
      <c r="Y5" s="24" t="s">
        <v>49</v>
      </c>
      <c r="Z5" s="24" t="s">
        <v>50</v>
      </c>
      <c r="AA5" s="55"/>
      <c r="AB5" s="34" t="s">
        <v>46</v>
      </c>
      <c r="AC5" s="35" t="s">
        <v>47</v>
      </c>
      <c r="AD5" s="35" t="s">
        <v>48</v>
      </c>
      <c r="AE5" s="35" t="s">
        <v>49</v>
      </c>
      <c r="AF5" s="35" t="s">
        <v>50</v>
      </c>
      <c r="AG5" s="53"/>
      <c r="AH5" s="36" t="s">
        <v>46</v>
      </c>
      <c r="AI5" s="37" t="s">
        <v>47</v>
      </c>
      <c r="AJ5" s="37" t="s">
        <v>48</v>
      </c>
      <c r="AK5" s="37" t="s">
        <v>49</v>
      </c>
      <c r="AL5" s="37" t="s">
        <v>50</v>
      </c>
      <c r="AM5" s="62"/>
      <c r="AN5" s="34" t="s">
        <v>46</v>
      </c>
      <c r="AO5" s="35" t="s">
        <v>47</v>
      </c>
      <c r="AP5" s="35" t="s">
        <v>48</v>
      </c>
      <c r="AQ5" s="35" t="s">
        <v>49</v>
      </c>
      <c r="AR5" s="35" t="s">
        <v>50</v>
      </c>
      <c r="AS5" s="53"/>
      <c r="AT5" s="36" t="s">
        <v>46</v>
      </c>
      <c r="AU5" s="37" t="s">
        <v>47</v>
      </c>
      <c r="AV5" s="37" t="s">
        <v>48</v>
      </c>
      <c r="AW5" s="37" t="s">
        <v>49</v>
      </c>
      <c r="AX5" s="37" t="s">
        <v>50</v>
      </c>
      <c r="AY5" s="62"/>
      <c r="AZ5" s="36" t="s">
        <v>46</v>
      </c>
      <c r="BA5" s="37" t="s">
        <v>47</v>
      </c>
      <c r="BB5" s="37" t="s">
        <v>48</v>
      </c>
      <c r="BC5" s="37" t="s">
        <v>49</v>
      </c>
      <c r="BD5" s="37" t="s">
        <v>50</v>
      </c>
      <c r="BE5" s="62"/>
      <c r="BF5" s="36" t="s">
        <v>46</v>
      </c>
      <c r="BG5" s="37" t="s">
        <v>47</v>
      </c>
      <c r="BH5" s="37" t="s">
        <v>48</v>
      </c>
      <c r="BI5" s="37" t="s">
        <v>49</v>
      </c>
      <c r="BJ5" s="37" t="s">
        <v>50</v>
      </c>
      <c r="BK5" s="62"/>
    </row>
    <row r="6" spans="1:63">
      <c r="B6" s="57" t="s">
        <v>51</v>
      </c>
      <c r="C6" s="20" t="s">
        <v>53</v>
      </c>
      <c r="D6" s="25">
        <v>2</v>
      </c>
      <c r="E6" s="26">
        <v>2</v>
      </c>
      <c r="F6" s="26">
        <v>2</v>
      </c>
      <c r="G6" s="26">
        <v>2</v>
      </c>
      <c r="H6" s="26">
        <v>2</v>
      </c>
      <c r="I6" s="27">
        <f t="shared" ref="I6:I13" si="0">SUM(D6:H6)</f>
        <v>10</v>
      </c>
      <c r="J6" s="25">
        <v>2</v>
      </c>
      <c r="K6" s="26">
        <v>2</v>
      </c>
      <c r="L6" s="26">
        <v>2</v>
      </c>
      <c r="M6" s="26">
        <v>2</v>
      </c>
      <c r="N6" s="26">
        <v>2</v>
      </c>
      <c r="O6" s="27">
        <f t="shared" ref="O6:O13" si="1">SUM(J6:N6)</f>
        <v>10</v>
      </c>
      <c r="P6" s="25">
        <v>2</v>
      </c>
      <c r="Q6" s="26">
        <v>2</v>
      </c>
      <c r="R6" s="26">
        <v>0</v>
      </c>
      <c r="S6" s="26">
        <v>2</v>
      </c>
      <c r="T6" s="26">
        <v>2</v>
      </c>
      <c r="U6" s="27">
        <f t="shared" ref="U6:U13" si="2">SUM(P6:T6)</f>
        <v>8</v>
      </c>
      <c r="V6" s="25">
        <v>0</v>
      </c>
      <c r="W6" s="26">
        <v>0</v>
      </c>
      <c r="X6" s="26">
        <v>0</v>
      </c>
      <c r="Y6" s="26">
        <v>0</v>
      </c>
      <c r="Z6" s="26">
        <v>0</v>
      </c>
      <c r="AA6" s="27">
        <f t="shared" ref="AA6:AA13" si="3">SUM(V6:Z6)</f>
        <v>0</v>
      </c>
      <c r="AB6" s="25">
        <v>3</v>
      </c>
      <c r="AC6" s="26">
        <v>3</v>
      </c>
      <c r="AD6" s="26">
        <v>3</v>
      </c>
      <c r="AE6" s="26">
        <v>3</v>
      </c>
      <c r="AF6" s="26">
        <v>3</v>
      </c>
      <c r="AG6" s="27">
        <f t="shared" ref="AG6:AG13" si="4">SUM(AB6:AF6)</f>
        <v>15</v>
      </c>
      <c r="AH6" s="25">
        <v>2</v>
      </c>
      <c r="AI6" s="26">
        <v>2</v>
      </c>
      <c r="AJ6" s="26">
        <v>2</v>
      </c>
      <c r="AK6" s="26">
        <v>2</v>
      </c>
      <c r="AL6" s="26">
        <v>2</v>
      </c>
      <c r="AM6" s="27">
        <f t="shared" ref="AM6:AM13" si="5">SUM(AH6:AL6)</f>
        <v>10</v>
      </c>
      <c r="AN6" s="25">
        <v>1</v>
      </c>
      <c r="AO6" s="26">
        <v>3</v>
      </c>
      <c r="AP6" s="26">
        <v>2</v>
      </c>
      <c r="AQ6" s="26">
        <v>2</v>
      </c>
      <c r="AR6" s="26">
        <v>0</v>
      </c>
      <c r="AS6" s="27">
        <f t="shared" ref="AS6:AS13" si="6">SUM(AN6:AR6)</f>
        <v>8</v>
      </c>
      <c r="AT6" s="25">
        <v>1</v>
      </c>
      <c r="AU6" s="26">
        <v>3</v>
      </c>
      <c r="AV6" s="26">
        <v>0</v>
      </c>
      <c r="AW6" s="26">
        <v>0</v>
      </c>
      <c r="AX6" s="26">
        <v>0</v>
      </c>
      <c r="AY6" s="27">
        <f t="shared" ref="AY6:AY13" si="7">SUM(AT6:AX6)</f>
        <v>4</v>
      </c>
      <c r="AZ6" s="25">
        <v>1</v>
      </c>
      <c r="BA6" s="26">
        <v>3</v>
      </c>
      <c r="BB6" s="26">
        <v>2</v>
      </c>
      <c r="BC6" s="26">
        <v>2</v>
      </c>
      <c r="BD6" s="26">
        <v>0</v>
      </c>
      <c r="BE6" s="27">
        <f t="shared" ref="BE6:BE13" si="8">SUM(AZ6:BD6)</f>
        <v>8</v>
      </c>
      <c r="BF6" s="25">
        <v>2</v>
      </c>
      <c r="BG6" s="26">
        <v>2</v>
      </c>
      <c r="BH6" s="26">
        <v>2</v>
      </c>
      <c r="BI6" s="26">
        <v>2</v>
      </c>
      <c r="BJ6" s="26">
        <v>2</v>
      </c>
      <c r="BK6" s="27">
        <f t="shared" ref="BK6:BK13" si="9">SUM(BF6:BJ6)</f>
        <v>10</v>
      </c>
    </row>
    <row r="7" spans="1:63">
      <c r="B7" s="50"/>
      <c r="C7" s="21" t="s">
        <v>54</v>
      </c>
      <c r="D7" s="28">
        <v>0</v>
      </c>
      <c r="E7" s="17">
        <v>2</v>
      </c>
      <c r="F7" s="17">
        <v>0</v>
      </c>
      <c r="G7" s="17">
        <v>3</v>
      </c>
      <c r="H7" s="17">
        <v>3</v>
      </c>
      <c r="I7" s="21">
        <f t="shared" si="0"/>
        <v>8</v>
      </c>
      <c r="J7" s="28">
        <v>1</v>
      </c>
      <c r="K7" s="17">
        <v>2</v>
      </c>
      <c r="L7" s="17">
        <v>1</v>
      </c>
      <c r="M7" s="17">
        <v>2</v>
      </c>
      <c r="N7" s="17">
        <v>1</v>
      </c>
      <c r="O7" s="21">
        <f t="shared" si="1"/>
        <v>7</v>
      </c>
      <c r="P7" s="28">
        <v>2</v>
      </c>
      <c r="Q7" s="17">
        <v>2</v>
      </c>
      <c r="R7" s="17">
        <v>0</v>
      </c>
      <c r="S7" s="17">
        <v>1</v>
      </c>
      <c r="T7" s="17">
        <v>2</v>
      </c>
      <c r="U7" s="21">
        <f t="shared" si="2"/>
        <v>7</v>
      </c>
      <c r="V7" s="28">
        <v>0</v>
      </c>
      <c r="W7" s="17">
        <v>0</v>
      </c>
      <c r="X7" s="17">
        <v>0</v>
      </c>
      <c r="Y7" s="17">
        <v>0</v>
      </c>
      <c r="Z7" s="17">
        <v>0</v>
      </c>
      <c r="AA7" s="21">
        <f t="shared" si="3"/>
        <v>0</v>
      </c>
      <c r="AB7" s="28">
        <v>3</v>
      </c>
      <c r="AC7" s="17">
        <v>3</v>
      </c>
      <c r="AD7" s="17">
        <v>3</v>
      </c>
      <c r="AE7" s="17">
        <v>3</v>
      </c>
      <c r="AF7" s="17">
        <v>3</v>
      </c>
      <c r="AG7" s="21">
        <f t="shared" si="4"/>
        <v>15</v>
      </c>
      <c r="AH7" s="28">
        <v>1</v>
      </c>
      <c r="AI7" s="17">
        <v>1</v>
      </c>
      <c r="AJ7" s="17">
        <v>1</v>
      </c>
      <c r="AK7" s="17">
        <v>2</v>
      </c>
      <c r="AL7" s="17">
        <v>2</v>
      </c>
      <c r="AM7" s="21">
        <f t="shared" si="5"/>
        <v>7</v>
      </c>
      <c r="AN7" s="28">
        <v>1</v>
      </c>
      <c r="AO7" s="17">
        <v>3</v>
      </c>
      <c r="AP7" s="17">
        <v>2</v>
      </c>
      <c r="AQ7" s="17">
        <v>2</v>
      </c>
      <c r="AR7" s="17">
        <v>0</v>
      </c>
      <c r="AS7" s="21">
        <f t="shared" si="6"/>
        <v>8</v>
      </c>
      <c r="AT7" s="28">
        <v>1</v>
      </c>
      <c r="AU7" s="17">
        <v>3</v>
      </c>
      <c r="AV7" s="17">
        <v>0</v>
      </c>
      <c r="AW7" s="17">
        <v>0</v>
      </c>
      <c r="AX7" s="17">
        <v>0</v>
      </c>
      <c r="AY7" s="21">
        <f t="shared" si="7"/>
        <v>4</v>
      </c>
      <c r="AZ7" s="38">
        <v>1</v>
      </c>
      <c r="BA7" s="17">
        <v>3</v>
      </c>
      <c r="BB7" s="17">
        <v>1</v>
      </c>
      <c r="BC7" s="17">
        <v>3</v>
      </c>
      <c r="BD7" s="17">
        <v>0</v>
      </c>
      <c r="BE7" s="21">
        <f t="shared" si="8"/>
        <v>8</v>
      </c>
      <c r="BF7" s="38">
        <v>2</v>
      </c>
      <c r="BG7" s="17">
        <v>3</v>
      </c>
      <c r="BH7" s="17">
        <v>2</v>
      </c>
      <c r="BI7" s="17">
        <v>3</v>
      </c>
      <c r="BJ7" s="17">
        <v>2</v>
      </c>
      <c r="BK7" s="21">
        <f t="shared" si="9"/>
        <v>12</v>
      </c>
    </row>
    <row r="8" spans="1:63">
      <c r="B8" s="56" t="s">
        <v>52</v>
      </c>
      <c r="C8" s="22" t="s">
        <v>53</v>
      </c>
      <c r="D8" s="29">
        <v>2</v>
      </c>
      <c r="E8" s="18">
        <v>2</v>
      </c>
      <c r="F8" s="18">
        <v>2</v>
      </c>
      <c r="G8" s="18">
        <v>2</v>
      </c>
      <c r="H8" s="18">
        <v>2</v>
      </c>
      <c r="I8" s="22">
        <f t="shared" si="0"/>
        <v>10</v>
      </c>
      <c r="J8" s="29">
        <v>2</v>
      </c>
      <c r="K8" s="18">
        <v>2</v>
      </c>
      <c r="L8" s="18">
        <v>2</v>
      </c>
      <c r="M8" s="18">
        <v>2</v>
      </c>
      <c r="N8" s="18">
        <v>2</v>
      </c>
      <c r="O8" s="22">
        <f t="shared" si="1"/>
        <v>10</v>
      </c>
      <c r="P8" s="29">
        <v>2</v>
      </c>
      <c r="Q8" s="18">
        <v>2</v>
      </c>
      <c r="R8" s="18">
        <v>0</v>
      </c>
      <c r="S8" s="18">
        <v>2</v>
      </c>
      <c r="T8" s="18">
        <v>2</v>
      </c>
      <c r="U8" s="22">
        <f t="shared" si="2"/>
        <v>8</v>
      </c>
      <c r="V8" s="29">
        <v>0</v>
      </c>
      <c r="W8" s="18">
        <v>0</v>
      </c>
      <c r="X8" s="18">
        <v>0</v>
      </c>
      <c r="Y8" s="18">
        <v>0</v>
      </c>
      <c r="Z8" s="18">
        <v>0</v>
      </c>
      <c r="AA8" s="22">
        <f t="shared" si="3"/>
        <v>0</v>
      </c>
      <c r="AB8" s="29">
        <v>1</v>
      </c>
      <c r="AC8" s="18">
        <v>1</v>
      </c>
      <c r="AD8" s="18">
        <v>1</v>
      </c>
      <c r="AE8" s="18">
        <v>1</v>
      </c>
      <c r="AF8" s="18">
        <v>1</v>
      </c>
      <c r="AG8" s="22">
        <f t="shared" si="4"/>
        <v>5</v>
      </c>
      <c r="AH8" s="29">
        <v>2</v>
      </c>
      <c r="AI8" s="18">
        <v>2</v>
      </c>
      <c r="AJ8" s="18">
        <v>2</v>
      </c>
      <c r="AK8" s="18">
        <v>2</v>
      </c>
      <c r="AL8" s="18">
        <v>0</v>
      </c>
      <c r="AM8" s="22">
        <f t="shared" si="5"/>
        <v>8</v>
      </c>
      <c r="AN8" s="29">
        <v>1</v>
      </c>
      <c r="AO8" s="18">
        <v>3</v>
      </c>
      <c r="AP8" s="18">
        <v>2</v>
      </c>
      <c r="AQ8" s="18">
        <v>1</v>
      </c>
      <c r="AR8" s="18">
        <v>2</v>
      </c>
      <c r="AS8" s="22">
        <f t="shared" si="6"/>
        <v>9</v>
      </c>
      <c r="AT8" s="29">
        <v>1</v>
      </c>
      <c r="AU8" s="18">
        <v>3</v>
      </c>
      <c r="AV8" s="18">
        <v>0</v>
      </c>
      <c r="AW8" s="18">
        <v>0</v>
      </c>
      <c r="AX8" s="18">
        <v>0</v>
      </c>
      <c r="AY8" s="22">
        <f t="shared" si="7"/>
        <v>4</v>
      </c>
      <c r="AZ8" s="29">
        <v>2</v>
      </c>
      <c r="BA8" s="18">
        <v>3</v>
      </c>
      <c r="BB8" s="18">
        <v>2</v>
      </c>
      <c r="BC8" s="18">
        <v>2</v>
      </c>
      <c r="BD8" s="18">
        <v>2</v>
      </c>
      <c r="BE8" s="22">
        <f t="shared" si="8"/>
        <v>11</v>
      </c>
      <c r="BF8" s="29">
        <v>2</v>
      </c>
      <c r="BG8" s="18">
        <v>2</v>
      </c>
      <c r="BH8" s="18">
        <v>2</v>
      </c>
      <c r="BI8" s="18">
        <v>2</v>
      </c>
      <c r="BJ8" s="18">
        <v>2</v>
      </c>
      <c r="BK8" s="22">
        <f t="shared" si="9"/>
        <v>10</v>
      </c>
    </row>
    <row r="9" spans="1:63">
      <c r="B9" s="56"/>
      <c r="C9" s="21" t="s">
        <v>54</v>
      </c>
      <c r="D9" s="28">
        <v>0</v>
      </c>
      <c r="E9" s="17">
        <v>0</v>
      </c>
      <c r="F9" s="17">
        <v>0</v>
      </c>
      <c r="G9" s="17">
        <v>2</v>
      </c>
      <c r="H9" s="17">
        <v>2</v>
      </c>
      <c r="I9" s="21">
        <f t="shared" si="0"/>
        <v>4</v>
      </c>
      <c r="J9" s="28">
        <v>2</v>
      </c>
      <c r="K9" s="17">
        <v>2</v>
      </c>
      <c r="L9" s="17">
        <v>0</v>
      </c>
      <c r="M9" s="17">
        <v>2</v>
      </c>
      <c r="N9" s="17">
        <v>2</v>
      </c>
      <c r="O9" s="21">
        <f t="shared" si="1"/>
        <v>8</v>
      </c>
      <c r="P9" s="28">
        <v>2</v>
      </c>
      <c r="Q9" s="17">
        <v>2</v>
      </c>
      <c r="R9" s="17">
        <v>0</v>
      </c>
      <c r="S9" s="17">
        <v>2</v>
      </c>
      <c r="T9" s="17">
        <v>2</v>
      </c>
      <c r="U9" s="21">
        <f t="shared" si="2"/>
        <v>8</v>
      </c>
      <c r="V9" s="28">
        <v>0</v>
      </c>
      <c r="W9" s="17">
        <v>0</v>
      </c>
      <c r="X9" s="17">
        <v>0</v>
      </c>
      <c r="Y9" s="17">
        <v>0</v>
      </c>
      <c r="Z9" s="17">
        <v>0</v>
      </c>
      <c r="AA9" s="21">
        <f t="shared" si="3"/>
        <v>0</v>
      </c>
      <c r="AB9" s="28">
        <v>1</v>
      </c>
      <c r="AC9" s="17">
        <v>1</v>
      </c>
      <c r="AD9" s="17">
        <v>1</v>
      </c>
      <c r="AE9" s="17">
        <v>1</v>
      </c>
      <c r="AF9" s="17">
        <v>1</v>
      </c>
      <c r="AG9" s="21">
        <f t="shared" si="4"/>
        <v>5</v>
      </c>
      <c r="AH9" s="28">
        <v>2</v>
      </c>
      <c r="AI9" s="17">
        <v>2</v>
      </c>
      <c r="AJ9" s="17">
        <v>2</v>
      </c>
      <c r="AK9" s="17">
        <v>2</v>
      </c>
      <c r="AL9" s="17">
        <v>0</v>
      </c>
      <c r="AM9" s="21">
        <f t="shared" si="5"/>
        <v>8</v>
      </c>
      <c r="AN9" s="28">
        <v>1</v>
      </c>
      <c r="AO9" s="17">
        <v>3</v>
      </c>
      <c r="AP9" s="17">
        <v>2</v>
      </c>
      <c r="AQ9" s="17">
        <v>1</v>
      </c>
      <c r="AR9" s="17">
        <v>2</v>
      </c>
      <c r="AS9" s="21">
        <f t="shared" si="6"/>
        <v>9</v>
      </c>
      <c r="AT9" s="28">
        <v>1</v>
      </c>
      <c r="AU9" s="17">
        <v>3</v>
      </c>
      <c r="AV9" s="17">
        <v>0</v>
      </c>
      <c r="AW9" s="17">
        <v>0</v>
      </c>
      <c r="AX9" s="17">
        <v>2</v>
      </c>
      <c r="AY9" s="21">
        <f t="shared" si="7"/>
        <v>6</v>
      </c>
      <c r="AZ9" s="38">
        <v>1</v>
      </c>
      <c r="BA9" s="17">
        <v>3</v>
      </c>
      <c r="BB9" s="17">
        <v>3</v>
      </c>
      <c r="BC9" s="17">
        <v>2</v>
      </c>
      <c r="BD9" s="17">
        <v>2</v>
      </c>
      <c r="BE9" s="21">
        <f t="shared" si="8"/>
        <v>11</v>
      </c>
      <c r="BF9" s="38">
        <v>2</v>
      </c>
      <c r="BG9" s="17">
        <v>3</v>
      </c>
      <c r="BH9" s="17">
        <v>2</v>
      </c>
      <c r="BI9" s="17">
        <v>3</v>
      </c>
      <c r="BJ9" s="17">
        <v>3</v>
      </c>
      <c r="BK9" s="21">
        <f t="shared" si="9"/>
        <v>13</v>
      </c>
    </row>
    <row r="10" spans="1:63">
      <c r="B10" s="50" t="s">
        <v>57</v>
      </c>
      <c r="C10" s="22" t="s">
        <v>53</v>
      </c>
      <c r="D10" s="29">
        <v>0</v>
      </c>
      <c r="E10" s="18">
        <v>0</v>
      </c>
      <c r="F10" s="18">
        <v>0</v>
      </c>
      <c r="G10" s="18">
        <v>0</v>
      </c>
      <c r="H10" s="18">
        <v>0</v>
      </c>
      <c r="I10" s="22">
        <f t="shared" si="0"/>
        <v>0</v>
      </c>
      <c r="J10" s="29">
        <v>0</v>
      </c>
      <c r="K10" s="18">
        <v>0</v>
      </c>
      <c r="L10" s="18">
        <v>0</v>
      </c>
      <c r="M10" s="18">
        <v>0</v>
      </c>
      <c r="N10" s="18">
        <v>0</v>
      </c>
      <c r="O10" s="22">
        <f t="shared" si="1"/>
        <v>0</v>
      </c>
      <c r="P10" s="29">
        <v>2</v>
      </c>
      <c r="Q10" s="18">
        <v>2</v>
      </c>
      <c r="R10" s="18">
        <v>1</v>
      </c>
      <c r="S10" s="18">
        <v>2</v>
      </c>
      <c r="T10" s="18">
        <v>2</v>
      </c>
      <c r="U10" s="22">
        <f t="shared" si="2"/>
        <v>9</v>
      </c>
      <c r="V10" s="29">
        <v>0</v>
      </c>
      <c r="W10" s="18">
        <v>0</v>
      </c>
      <c r="X10" s="18">
        <v>0</v>
      </c>
      <c r="Y10" s="18">
        <v>0</v>
      </c>
      <c r="Z10" s="18">
        <v>0</v>
      </c>
      <c r="AA10" s="22">
        <f t="shared" si="3"/>
        <v>0</v>
      </c>
      <c r="AB10" s="29">
        <v>0</v>
      </c>
      <c r="AC10" s="18">
        <v>0</v>
      </c>
      <c r="AD10" s="18">
        <v>2</v>
      </c>
      <c r="AE10" s="18">
        <v>2</v>
      </c>
      <c r="AF10" s="18">
        <v>2</v>
      </c>
      <c r="AG10" s="22">
        <f t="shared" si="4"/>
        <v>6</v>
      </c>
      <c r="AH10" s="29">
        <v>1</v>
      </c>
      <c r="AI10" s="18">
        <v>1</v>
      </c>
      <c r="AJ10" s="18">
        <v>0</v>
      </c>
      <c r="AK10" s="18">
        <v>1</v>
      </c>
      <c r="AL10" s="18">
        <v>1</v>
      </c>
      <c r="AM10" s="22">
        <f t="shared" si="5"/>
        <v>4</v>
      </c>
      <c r="AN10" s="29">
        <v>4</v>
      </c>
      <c r="AO10" s="18">
        <v>0</v>
      </c>
      <c r="AP10" s="18">
        <v>2</v>
      </c>
      <c r="AQ10" s="18">
        <v>0</v>
      </c>
      <c r="AR10" s="18">
        <v>0</v>
      </c>
      <c r="AS10" s="22">
        <f t="shared" si="6"/>
        <v>6</v>
      </c>
      <c r="AT10" s="29">
        <v>4</v>
      </c>
      <c r="AU10" s="18">
        <v>0</v>
      </c>
      <c r="AV10" s="18">
        <v>2</v>
      </c>
      <c r="AW10" s="18">
        <v>0</v>
      </c>
      <c r="AX10" s="18">
        <v>0</v>
      </c>
      <c r="AY10" s="22">
        <f t="shared" si="7"/>
        <v>6</v>
      </c>
      <c r="AZ10" s="29">
        <v>4</v>
      </c>
      <c r="BA10" s="18">
        <v>2</v>
      </c>
      <c r="BB10" s="18">
        <v>2</v>
      </c>
      <c r="BC10" s="18">
        <v>2</v>
      </c>
      <c r="BD10" s="18">
        <v>2</v>
      </c>
      <c r="BE10" s="22">
        <f t="shared" si="8"/>
        <v>12</v>
      </c>
      <c r="BF10" s="29">
        <v>2</v>
      </c>
      <c r="BG10" s="18">
        <v>2</v>
      </c>
      <c r="BH10" s="18">
        <v>2</v>
      </c>
      <c r="BI10" s="18">
        <v>2</v>
      </c>
      <c r="BJ10" s="18">
        <v>2</v>
      </c>
      <c r="BK10" s="22">
        <f t="shared" si="9"/>
        <v>10</v>
      </c>
    </row>
    <row r="11" spans="1:63">
      <c r="B11" s="50"/>
      <c r="C11" s="21" t="s">
        <v>54</v>
      </c>
      <c r="D11" s="30">
        <v>0</v>
      </c>
      <c r="E11" s="31">
        <v>0</v>
      </c>
      <c r="F11" s="31">
        <v>0</v>
      </c>
      <c r="G11" s="31">
        <v>0</v>
      </c>
      <c r="H11" s="31">
        <v>0</v>
      </c>
      <c r="I11" s="32">
        <f t="shared" si="0"/>
        <v>0</v>
      </c>
      <c r="J11" s="30">
        <v>0</v>
      </c>
      <c r="K11" s="31">
        <v>0</v>
      </c>
      <c r="L11" s="31">
        <v>0</v>
      </c>
      <c r="M11" s="31">
        <v>0</v>
      </c>
      <c r="N11" s="31">
        <v>0</v>
      </c>
      <c r="O11" s="32">
        <f t="shared" si="1"/>
        <v>0</v>
      </c>
      <c r="P11" s="30">
        <v>2</v>
      </c>
      <c r="Q11" s="31">
        <v>1</v>
      </c>
      <c r="R11" s="31">
        <v>1</v>
      </c>
      <c r="S11" s="31">
        <v>1</v>
      </c>
      <c r="T11" s="31">
        <v>1</v>
      </c>
      <c r="U11" s="32">
        <f t="shared" si="2"/>
        <v>6</v>
      </c>
      <c r="V11" s="30">
        <v>0</v>
      </c>
      <c r="W11" s="31">
        <v>0</v>
      </c>
      <c r="X11" s="31">
        <v>0</v>
      </c>
      <c r="Y11" s="31">
        <v>0</v>
      </c>
      <c r="Z11" s="31">
        <v>0</v>
      </c>
      <c r="AA11" s="32">
        <f t="shared" si="3"/>
        <v>0</v>
      </c>
      <c r="AB11" s="30">
        <v>0</v>
      </c>
      <c r="AC11" s="31">
        <v>0</v>
      </c>
      <c r="AD11" s="31">
        <v>1</v>
      </c>
      <c r="AE11" s="31">
        <v>2</v>
      </c>
      <c r="AF11" s="31">
        <v>2</v>
      </c>
      <c r="AG11" s="32">
        <f t="shared" si="4"/>
        <v>5</v>
      </c>
      <c r="AH11" s="30">
        <v>1</v>
      </c>
      <c r="AI11" s="31">
        <v>1</v>
      </c>
      <c r="AJ11" s="31">
        <v>0</v>
      </c>
      <c r="AK11" s="31">
        <v>1</v>
      </c>
      <c r="AL11" s="31">
        <v>1</v>
      </c>
      <c r="AM11" s="32">
        <f t="shared" si="5"/>
        <v>4</v>
      </c>
      <c r="AN11" s="30">
        <v>4</v>
      </c>
      <c r="AO11" s="31">
        <v>3</v>
      </c>
      <c r="AP11" s="31">
        <v>3</v>
      </c>
      <c r="AQ11" s="31">
        <v>0</v>
      </c>
      <c r="AR11" s="31">
        <v>0</v>
      </c>
      <c r="AS11" s="32">
        <f t="shared" si="6"/>
        <v>10</v>
      </c>
      <c r="AT11" s="30">
        <v>4</v>
      </c>
      <c r="AU11" s="31">
        <v>0</v>
      </c>
      <c r="AV11" s="31">
        <v>0</v>
      </c>
      <c r="AW11" s="31">
        <v>0</v>
      </c>
      <c r="AX11" s="31">
        <v>0</v>
      </c>
      <c r="AY11" s="32">
        <f t="shared" si="7"/>
        <v>4</v>
      </c>
      <c r="AZ11" s="30">
        <v>4</v>
      </c>
      <c r="BA11" s="31">
        <v>1</v>
      </c>
      <c r="BB11" s="31">
        <v>1</v>
      </c>
      <c r="BC11" s="31">
        <v>3</v>
      </c>
      <c r="BD11" s="31">
        <v>2</v>
      </c>
      <c r="BE11" s="32">
        <f t="shared" si="8"/>
        <v>11</v>
      </c>
      <c r="BF11" s="30">
        <v>4</v>
      </c>
      <c r="BG11" s="31">
        <v>0</v>
      </c>
      <c r="BH11" s="31">
        <v>2</v>
      </c>
      <c r="BI11" s="31">
        <v>2</v>
      </c>
      <c r="BJ11" s="31">
        <v>0</v>
      </c>
      <c r="BK11" s="32">
        <f t="shared" si="9"/>
        <v>8</v>
      </c>
    </row>
    <row r="12" spans="1:63">
      <c r="B12" s="56" t="s">
        <v>58</v>
      </c>
      <c r="C12" s="22" t="s">
        <v>53</v>
      </c>
      <c r="D12" s="29">
        <v>0</v>
      </c>
      <c r="E12" s="18">
        <v>0</v>
      </c>
      <c r="F12" s="18">
        <v>0</v>
      </c>
      <c r="G12" s="18">
        <v>0</v>
      </c>
      <c r="H12" s="18">
        <v>0</v>
      </c>
      <c r="I12" s="22">
        <f t="shared" si="0"/>
        <v>0</v>
      </c>
      <c r="J12" s="29">
        <v>1</v>
      </c>
      <c r="K12" s="18">
        <v>1</v>
      </c>
      <c r="L12" s="18">
        <v>1</v>
      </c>
      <c r="M12" s="18">
        <v>0</v>
      </c>
      <c r="N12" s="18">
        <v>1</v>
      </c>
      <c r="O12" s="22">
        <f t="shared" si="1"/>
        <v>4</v>
      </c>
      <c r="P12" s="29">
        <v>1</v>
      </c>
      <c r="Q12" s="18">
        <v>0</v>
      </c>
      <c r="R12" s="18">
        <v>1</v>
      </c>
      <c r="S12" s="18">
        <v>0</v>
      </c>
      <c r="T12" s="18">
        <v>0</v>
      </c>
      <c r="U12" s="22">
        <f t="shared" si="2"/>
        <v>2</v>
      </c>
      <c r="V12" s="29">
        <v>0</v>
      </c>
      <c r="W12" s="18">
        <v>0</v>
      </c>
      <c r="X12" s="18">
        <v>0</v>
      </c>
      <c r="Y12" s="18">
        <v>0</v>
      </c>
      <c r="Z12" s="18">
        <v>0</v>
      </c>
      <c r="AA12" s="22">
        <f t="shared" si="3"/>
        <v>0</v>
      </c>
      <c r="AB12" s="29">
        <v>0</v>
      </c>
      <c r="AC12" s="18">
        <v>0</v>
      </c>
      <c r="AD12" s="18">
        <v>0</v>
      </c>
      <c r="AE12" s="18">
        <v>0</v>
      </c>
      <c r="AF12" s="18">
        <v>0</v>
      </c>
      <c r="AG12" s="22">
        <f t="shared" si="4"/>
        <v>0</v>
      </c>
      <c r="AH12" s="29">
        <v>2</v>
      </c>
      <c r="AI12" s="18">
        <v>2</v>
      </c>
      <c r="AJ12" s="18">
        <v>2</v>
      </c>
      <c r="AK12" s="18">
        <v>2</v>
      </c>
      <c r="AL12" s="18">
        <v>2</v>
      </c>
      <c r="AM12" s="22">
        <f t="shared" si="5"/>
        <v>10</v>
      </c>
      <c r="AN12" s="29">
        <v>0</v>
      </c>
      <c r="AO12" s="18">
        <v>0</v>
      </c>
      <c r="AP12" s="18">
        <v>0</v>
      </c>
      <c r="AQ12" s="18">
        <v>2</v>
      </c>
      <c r="AR12" s="18">
        <v>0</v>
      </c>
      <c r="AS12" s="22">
        <f t="shared" si="6"/>
        <v>2</v>
      </c>
      <c r="AT12" s="29">
        <v>0</v>
      </c>
      <c r="AU12" s="18">
        <v>0</v>
      </c>
      <c r="AV12" s="18">
        <v>2</v>
      </c>
      <c r="AW12" s="18">
        <v>0</v>
      </c>
      <c r="AX12" s="18">
        <v>0</v>
      </c>
      <c r="AY12" s="22">
        <f t="shared" si="7"/>
        <v>2</v>
      </c>
      <c r="AZ12" s="29">
        <v>0</v>
      </c>
      <c r="BA12" s="18">
        <v>2</v>
      </c>
      <c r="BB12" s="18">
        <v>2</v>
      </c>
      <c r="BC12" s="18">
        <v>2</v>
      </c>
      <c r="BD12" s="18">
        <v>2</v>
      </c>
      <c r="BE12" s="22">
        <f t="shared" si="8"/>
        <v>8</v>
      </c>
      <c r="BF12" s="29">
        <v>2</v>
      </c>
      <c r="BG12" s="18">
        <v>2</v>
      </c>
      <c r="BH12" s="18">
        <v>2</v>
      </c>
      <c r="BI12" s="18">
        <v>2</v>
      </c>
      <c r="BJ12" s="18">
        <v>2</v>
      </c>
      <c r="BK12" s="22">
        <f t="shared" si="9"/>
        <v>10</v>
      </c>
    </row>
    <row r="13" spans="1:63">
      <c r="B13" s="56"/>
      <c r="C13" s="21" t="s">
        <v>54</v>
      </c>
      <c r="D13" s="30">
        <v>0</v>
      </c>
      <c r="E13" s="31">
        <v>0</v>
      </c>
      <c r="F13" s="31">
        <v>0</v>
      </c>
      <c r="G13" s="31">
        <v>0</v>
      </c>
      <c r="H13" s="31">
        <v>0</v>
      </c>
      <c r="I13" s="32">
        <f t="shared" si="0"/>
        <v>0</v>
      </c>
      <c r="J13" s="30">
        <v>1</v>
      </c>
      <c r="K13" s="31">
        <v>2</v>
      </c>
      <c r="L13" s="31">
        <v>1</v>
      </c>
      <c r="M13" s="31">
        <v>0</v>
      </c>
      <c r="N13" s="31">
        <v>2</v>
      </c>
      <c r="O13" s="32">
        <f t="shared" si="1"/>
        <v>6</v>
      </c>
      <c r="P13" s="30">
        <v>1</v>
      </c>
      <c r="Q13" s="31">
        <v>0</v>
      </c>
      <c r="R13" s="31">
        <v>1</v>
      </c>
      <c r="S13" s="31">
        <v>0</v>
      </c>
      <c r="T13" s="31">
        <v>0</v>
      </c>
      <c r="U13" s="32">
        <f t="shared" si="2"/>
        <v>2</v>
      </c>
      <c r="V13" s="30">
        <v>0</v>
      </c>
      <c r="W13" s="31">
        <v>0</v>
      </c>
      <c r="X13" s="31">
        <v>0</v>
      </c>
      <c r="Y13" s="31">
        <v>0</v>
      </c>
      <c r="Z13" s="31">
        <v>0</v>
      </c>
      <c r="AA13" s="32">
        <f t="shared" si="3"/>
        <v>0</v>
      </c>
      <c r="AB13" s="30">
        <v>0</v>
      </c>
      <c r="AC13" s="31">
        <v>0</v>
      </c>
      <c r="AD13" s="31">
        <v>0</v>
      </c>
      <c r="AE13" s="31">
        <v>0</v>
      </c>
      <c r="AF13" s="31">
        <v>0</v>
      </c>
      <c r="AG13" s="32">
        <f t="shared" si="4"/>
        <v>0</v>
      </c>
      <c r="AH13" s="30">
        <v>0</v>
      </c>
      <c r="AI13" s="31">
        <v>0</v>
      </c>
      <c r="AJ13" s="31">
        <v>2</v>
      </c>
      <c r="AK13" s="31">
        <v>2</v>
      </c>
      <c r="AL13" s="31">
        <v>2</v>
      </c>
      <c r="AM13" s="32">
        <f t="shared" si="5"/>
        <v>6</v>
      </c>
      <c r="AN13" s="30">
        <v>0</v>
      </c>
      <c r="AO13" s="31">
        <v>0</v>
      </c>
      <c r="AP13" s="31">
        <v>0</v>
      </c>
      <c r="AQ13" s="31">
        <v>2</v>
      </c>
      <c r="AR13" s="31">
        <v>0</v>
      </c>
      <c r="AS13" s="32">
        <f t="shared" si="6"/>
        <v>2</v>
      </c>
      <c r="AT13" s="30">
        <v>0</v>
      </c>
      <c r="AU13" s="31">
        <v>0</v>
      </c>
      <c r="AV13" s="31">
        <v>2</v>
      </c>
      <c r="AW13" s="31">
        <v>0</v>
      </c>
      <c r="AX13" s="31">
        <v>0</v>
      </c>
      <c r="AY13" s="32">
        <f t="shared" si="7"/>
        <v>2</v>
      </c>
      <c r="AZ13" s="30">
        <v>0</v>
      </c>
      <c r="BA13" s="31">
        <v>0</v>
      </c>
      <c r="BB13" s="31">
        <v>2</v>
      </c>
      <c r="BC13" s="31">
        <v>0</v>
      </c>
      <c r="BD13" s="31">
        <v>3</v>
      </c>
      <c r="BE13" s="32">
        <f t="shared" si="8"/>
        <v>5</v>
      </c>
      <c r="BF13" s="30">
        <v>2</v>
      </c>
      <c r="BG13" s="31">
        <v>2</v>
      </c>
      <c r="BH13" s="31">
        <v>3</v>
      </c>
      <c r="BI13" s="31">
        <v>1</v>
      </c>
      <c r="BJ13" s="31">
        <v>3</v>
      </c>
      <c r="BK13" s="32">
        <f t="shared" si="9"/>
        <v>11</v>
      </c>
    </row>
    <row r="14" spans="1:63">
      <c r="B14" s="50" t="s">
        <v>55</v>
      </c>
      <c r="C14" s="22" t="s">
        <v>53</v>
      </c>
      <c r="D14" s="29">
        <f>SUM(D6+D8+D10+D12)</f>
        <v>4</v>
      </c>
      <c r="E14" s="18">
        <f t="shared" ref="E14:I14" si="10">SUM(E6+E8+E10+E12)</f>
        <v>4</v>
      </c>
      <c r="F14" s="18">
        <f t="shared" si="10"/>
        <v>4</v>
      </c>
      <c r="G14" s="18">
        <f t="shared" si="10"/>
        <v>4</v>
      </c>
      <c r="H14" s="18">
        <f t="shared" si="10"/>
        <v>4</v>
      </c>
      <c r="I14" s="22">
        <f t="shared" si="10"/>
        <v>20</v>
      </c>
      <c r="J14" s="29">
        <f>SUM(J6+J8+J10+J12)</f>
        <v>5</v>
      </c>
      <c r="K14" s="18">
        <f t="shared" ref="K14:O14" si="11">SUM(K6+K8+K10+K12)</f>
        <v>5</v>
      </c>
      <c r="L14" s="18">
        <f t="shared" si="11"/>
        <v>5</v>
      </c>
      <c r="M14" s="18">
        <f t="shared" si="11"/>
        <v>4</v>
      </c>
      <c r="N14" s="18">
        <f t="shared" si="11"/>
        <v>5</v>
      </c>
      <c r="O14" s="22">
        <f t="shared" si="11"/>
        <v>24</v>
      </c>
      <c r="P14" s="29">
        <f>SUM(P6+P8+P10+P12)</f>
        <v>7</v>
      </c>
      <c r="Q14" s="18">
        <f t="shared" ref="Q14:U14" si="12">SUM(Q6+Q8+Q10+Q12)</f>
        <v>6</v>
      </c>
      <c r="R14" s="18">
        <f t="shared" si="12"/>
        <v>2</v>
      </c>
      <c r="S14" s="18">
        <f t="shared" si="12"/>
        <v>6</v>
      </c>
      <c r="T14" s="18">
        <f t="shared" si="12"/>
        <v>6</v>
      </c>
      <c r="U14" s="22">
        <f t="shared" si="12"/>
        <v>27</v>
      </c>
      <c r="V14" s="29">
        <f>SUM(V6+V8+V10+V12)</f>
        <v>0</v>
      </c>
      <c r="W14" s="18">
        <f t="shared" ref="W14:AA14" si="13">SUM(W6+W8+W10+W12)</f>
        <v>0</v>
      </c>
      <c r="X14" s="18">
        <f t="shared" si="13"/>
        <v>0</v>
      </c>
      <c r="Y14" s="18">
        <f t="shared" si="13"/>
        <v>0</v>
      </c>
      <c r="Z14" s="18">
        <f t="shared" si="13"/>
        <v>0</v>
      </c>
      <c r="AA14" s="22">
        <f t="shared" si="13"/>
        <v>0</v>
      </c>
      <c r="AB14" s="29">
        <f>SUM(AB6+AB8+AB10+AB12)</f>
        <v>4</v>
      </c>
      <c r="AC14" s="18">
        <f t="shared" ref="AC14:AG14" si="14">SUM(AC6+AC8+AC10+AC12)</f>
        <v>4</v>
      </c>
      <c r="AD14" s="18">
        <f t="shared" si="14"/>
        <v>6</v>
      </c>
      <c r="AE14" s="18">
        <f t="shared" si="14"/>
        <v>6</v>
      </c>
      <c r="AF14" s="18">
        <f t="shared" si="14"/>
        <v>6</v>
      </c>
      <c r="AG14" s="22">
        <f t="shared" si="14"/>
        <v>26</v>
      </c>
      <c r="AH14" s="29">
        <f>SUM(AH6+AH8+AH10+AH12)</f>
        <v>7</v>
      </c>
      <c r="AI14" s="18">
        <f t="shared" ref="AI14:AM14" si="15">SUM(AI6+AI8+AI10+AI12)</f>
        <v>7</v>
      </c>
      <c r="AJ14" s="18">
        <f t="shared" si="15"/>
        <v>6</v>
      </c>
      <c r="AK14" s="18">
        <f t="shared" si="15"/>
        <v>7</v>
      </c>
      <c r="AL14" s="18">
        <f t="shared" si="15"/>
        <v>5</v>
      </c>
      <c r="AM14" s="22">
        <f t="shared" si="15"/>
        <v>32</v>
      </c>
      <c r="AN14" s="29">
        <f>SUM(AN6+AN8+AN10+AN12)</f>
        <v>6</v>
      </c>
      <c r="AO14" s="18">
        <f t="shared" ref="AO14:AS14" si="16">SUM(AO6+AO8+AO10+AO12)</f>
        <v>6</v>
      </c>
      <c r="AP14" s="18">
        <f t="shared" si="16"/>
        <v>6</v>
      </c>
      <c r="AQ14" s="18">
        <f t="shared" si="16"/>
        <v>5</v>
      </c>
      <c r="AR14" s="18">
        <f t="shared" si="16"/>
        <v>2</v>
      </c>
      <c r="AS14" s="22">
        <f t="shared" si="16"/>
        <v>25</v>
      </c>
      <c r="AT14" s="29">
        <f>SUM(AT6+AT8+AT10+AT12)</f>
        <v>6</v>
      </c>
      <c r="AU14" s="18">
        <f t="shared" ref="AU14:AY14" si="17">SUM(AU6+AU8+AU10+AU12)</f>
        <v>6</v>
      </c>
      <c r="AV14" s="18">
        <f t="shared" si="17"/>
        <v>4</v>
      </c>
      <c r="AW14" s="18">
        <f t="shared" si="17"/>
        <v>0</v>
      </c>
      <c r="AX14" s="18">
        <f t="shared" si="17"/>
        <v>0</v>
      </c>
      <c r="AY14" s="22">
        <f t="shared" si="17"/>
        <v>16</v>
      </c>
      <c r="AZ14" s="29">
        <f>SUM(AZ6+AZ8+AZ10+AZ12)</f>
        <v>7</v>
      </c>
      <c r="BA14" s="18">
        <f t="shared" ref="BA14:BE14" si="18">SUM(BA6+BA8+BA10+BA12)</f>
        <v>10</v>
      </c>
      <c r="BB14" s="18">
        <f t="shared" si="18"/>
        <v>8</v>
      </c>
      <c r="BC14" s="18">
        <f t="shared" si="18"/>
        <v>8</v>
      </c>
      <c r="BD14" s="18">
        <f t="shared" si="18"/>
        <v>6</v>
      </c>
      <c r="BE14" s="22">
        <f t="shared" si="18"/>
        <v>39</v>
      </c>
      <c r="BF14" s="29">
        <f>SUM(BF6+BF8+BF10+BF12)</f>
        <v>8</v>
      </c>
      <c r="BG14" s="18">
        <f t="shared" ref="BG14:BK14" si="19">SUM(BG6+BG8+BG10+BG12)</f>
        <v>8</v>
      </c>
      <c r="BH14" s="18">
        <f t="shared" si="19"/>
        <v>8</v>
      </c>
      <c r="BI14" s="18">
        <f t="shared" si="19"/>
        <v>8</v>
      </c>
      <c r="BJ14" s="18">
        <f t="shared" si="19"/>
        <v>8</v>
      </c>
      <c r="BK14" s="22">
        <f t="shared" si="19"/>
        <v>40</v>
      </c>
    </row>
    <row r="15" spans="1:63" ht="15" thickBot="1">
      <c r="B15" s="51"/>
      <c r="C15" s="23" t="s">
        <v>54</v>
      </c>
      <c r="D15" s="33">
        <f>SUM(D7+D9+D11+D13)</f>
        <v>0</v>
      </c>
      <c r="E15" s="24">
        <f t="shared" ref="E15:I15" si="20">SUM(E7+E9+E11+E13)</f>
        <v>2</v>
      </c>
      <c r="F15" s="24">
        <f t="shared" si="20"/>
        <v>0</v>
      </c>
      <c r="G15" s="24">
        <f t="shared" si="20"/>
        <v>5</v>
      </c>
      <c r="H15" s="24">
        <f t="shared" si="20"/>
        <v>5</v>
      </c>
      <c r="I15" s="23">
        <f t="shared" si="20"/>
        <v>12</v>
      </c>
      <c r="J15" s="33">
        <f>SUM(J7+J9+J11+J13)</f>
        <v>4</v>
      </c>
      <c r="K15" s="24">
        <f t="shared" ref="K15:O15" si="21">SUM(K7+K9+K11+K13)</f>
        <v>6</v>
      </c>
      <c r="L15" s="24">
        <f>SUM(L6:L14)</f>
        <v>12</v>
      </c>
      <c r="M15" s="24">
        <f t="shared" si="21"/>
        <v>4</v>
      </c>
      <c r="N15" s="24">
        <f t="shared" si="21"/>
        <v>5</v>
      </c>
      <c r="O15" s="23">
        <f t="shared" si="21"/>
        <v>21</v>
      </c>
      <c r="P15" s="33">
        <f>SUM(P7+P9+P11+P13)</f>
        <v>7</v>
      </c>
      <c r="Q15" s="24">
        <f t="shared" ref="Q15:U15" si="22">SUM(Q7+Q9+Q11+Q13)</f>
        <v>5</v>
      </c>
      <c r="R15" s="24">
        <f t="shared" si="22"/>
        <v>2</v>
      </c>
      <c r="S15" s="24">
        <f t="shared" si="22"/>
        <v>4</v>
      </c>
      <c r="T15" s="24">
        <f t="shared" si="22"/>
        <v>5</v>
      </c>
      <c r="U15" s="23">
        <f t="shared" si="22"/>
        <v>23</v>
      </c>
      <c r="V15" s="33">
        <f>SUM(V7+V9+V11+V13)</f>
        <v>0</v>
      </c>
      <c r="W15" s="24">
        <f t="shared" ref="W15:AA15" si="23">SUM(W7+W9+W11+W13)</f>
        <v>0</v>
      </c>
      <c r="X15" s="24">
        <f t="shared" si="23"/>
        <v>0</v>
      </c>
      <c r="Y15" s="24">
        <f t="shared" si="23"/>
        <v>0</v>
      </c>
      <c r="Z15" s="24">
        <f t="shared" si="23"/>
        <v>0</v>
      </c>
      <c r="AA15" s="23">
        <f t="shared" si="23"/>
        <v>0</v>
      </c>
      <c r="AB15" s="33">
        <f>SUM(AB7+AB9+AB11+AB13)</f>
        <v>4</v>
      </c>
      <c r="AC15" s="24">
        <f t="shared" ref="AC15:AG15" si="24">SUM(AC7+AC9+AC11+AC13)</f>
        <v>4</v>
      </c>
      <c r="AD15" s="24">
        <f t="shared" si="24"/>
        <v>5</v>
      </c>
      <c r="AE15" s="24">
        <f t="shared" si="24"/>
        <v>6</v>
      </c>
      <c r="AF15" s="24">
        <f t="shared" si="24"/>
        <v>6</v>
      </c>
      <c r="AG15" s="23">
        <f t="shared" si="24"/>
        <v>25</v>
      </c>
      <c r="AH15" s="33">
        <f>SUM(AH7+AH9+AH11+AH13)</f>
        <v>4</v>
      </c>
      <c r="AI15" s="24">
        <f t="shared" ref="AI15:AM15" si="25">SUM(AI7+AI9+AI11+AI13)</f>
        <v>4</v>
      </c>
      <c r="AJ15" s="24">
        <f t="shared" si="25"/>
        <v>5</v>
      </c>
      <c r="AK15" s="24">
        <f t="shared" si="25"/>
        <v>7</v>
      </c>
      <c r="AL15" s="24">
        <f t="shared" si="25"/>
        <v>5</v>
      </c>
      <c r="AM15" s="23">
        <f t="shared" si="25"/>
        <v>25</v>
      </c>
      <c r="AN15" s="33">
        <f>SUM(AN7+AN9+AN11+AN13)</f>
        <v>6</v>
      </c>
      <c r="AO15" s="24">
        <f t="shared" ref="AO15:AS15" si="26">SUM(AO7+AO9+AO11+AO13)</f>
        <v>9</v>
      </c>
      <c r="AP15" s="24">
        <f t="shared" si="26"/>
        <v>7</v>
      </c>
      <c r="AQ15" s="24">
        <f t="shared" si="26"/>
        <v>5</v>
      </c>
      <c r="AR15" s="24">
        <f t="shared" si="26"/>
        <v>2</v>
      </c>
      <c r="AS15" s="23">
        <f t="shared" si="26"/>
        <v>29</v>
      </c>
      <c r="AT15" s="33">
        <f>SUM(AT7+AT9+AT11+AT13)</f>
        <v>6</v>
      </c>
      <c r="AU15" s="24">
        <f t="shared" ref="AU15:AY15" si="27">SUM(AU7+AU9+AU11+AU13)</f>
        <v>6</v>
      </c>
      <c r="AV15" s="24">
        <f t="shared" si="27"/>
        <v>2</v>
      </c>
      <c r="AW15" s="24">
        <f t="shared" si="27"/>
        <v>0</v>
      </c>
      <c r="AX15" s="24">
        <f t="shared" si="27"/>
        <v>2</v>
      </c>
      <c r="AY15" s="23">
        <f t="shared" si="27"/>
        <v>16</v>
      </c>
      <c r="AZ15" s="33">
        <f>SUM(AZ7+AZ9+AZ11+AZ13)</f>
        <v>6</v>
      </c>
      <c r="BA15" s="24">
        <f t="shared" ref="BA15:BE15" si="28">SUM(BA7+BA9+BA11+BA13)</f>
        <v>7</v>
      </c>
      <c r="BB15" s="24">
        <f t="shared" si="28"/>
        <v>7</v>
      </c>
      <c r="BC15" s="24">
        <f t="shared" si="28"/>
        <v>8</v>
      </c>
      <c r="BD15" s="24">
        <f t="shared" si="28"/>
        <v>7</v>
      </c>
      <c r="BE15" s="23">
        <f t="shared" si="28"/>
        <v>35</v>
      </c>
      <c r="BF15" s="33">
        <f>SUM(BF7+BF9+BF11+BF13)</f>
        <v>10</v>
      </c>
      <c r="BG15" s="24">
        <f t="shared" ref="BG15:BK15" si="29">SUM(BG7+BG9+BG11+BG13)</f>
        <v>8</v>
      </c>
      <c r="BH15" s="24">
        <f t="shared" si="29"/>
        <v>9</v>
      </c>
      <c r="BI15" s="24">
        <f t="shared" si="29"/>
        <v>9</v>
      </c>
      <c r="BJ15" s="24">
        <f t="shared" si="29"/>
        <v>8</v>
      </c>
      <c r="BK15" s="23">
        <f t="shared" si="29"/>
        <v>44</v>
      </c>
    </row>
    <row r="17" spans="5:36">
      <c r="E17" s="41">
        <v>12</v>
      </c>
      <c r="F17" s="41">
        <v>13</v>
      </c>
      <c r="G17" s="41">
        <v>14</v>
      </c>
      <c r="H17" s="41">
        <v>15</v>
      </c>
      <c r="I17" s="41">
        <v>16</v>
      </c>
      <c r="J17" s="41">
        <v>17</v>
      </c>
      <c r="K17" s="41">
        <v>18</v>
      </c>
      <c r="L17" s="41">
        <v>19</v>
      </c>
      <c r="M17" s="41">
        <v>20</v>
      </c>
    </row>
    <row r="26" spans="5:36">
      <c r="AA26" s="40">
        <v>11</v>
      </c>
      <c r="AB26" s="40">
        <v>12</v>
      </c>
      <c r="AC26" s="40">
        <v>13</v>
      </c>
      <c r="AD26" s="40">
        <v>14</v>
      </c>
      <c r="AE26" s="40">
        <v>15</v>
      </c>
      <c r="AF26" s="40">
        <v>16</v>
      </c>
      <c r="AG26" s="40">
        <v>17</v>
      </c>
      <c r="AH26" s="40">
        <v>18</v>
      </c>
      <c r="AI26" s="40">
        <v>19</v>
      </c>
      <c r="AJ26" s="40">
        <v>20</v>
      </c>
    </row>
    <row r="27" spans="5:36">
      <c r="AA27" s="41">
        <v>20</v>
      </c>
      <c r="AB27" s="41">
        <v>24</v>
      </c>
      <c r="AC27" s="41">
        <v>27</v>
      </c>
      <c r="AD27" s="42">
        <v>0</v>
      </c>
      <c r="AE27" s="41">
        <v>26</v>
      </c>
      <c r="AF27" s="41">
        <v>32</v>
      </c>
      <c r="AG27" s="41">
        <v>25</v>
      </c>
      <c r="AH27" s="41">
        <v>16</v>
      </c>
      <c r="AI27" s="41">
        <v>39</v>
      </c>
      <c r="AJ27" s="41">
        <v>40</v>
      </c>
    </row>
    <row r="28" spans="5:36">
      <c r="AA28" s="41">
        <v>12</v>
      </c>
      <c r="AB28" s="41">
        <v>21</v>
      </c>
      <c r="AC28" s="41">
        <v>23</v>
      </c>
      <c r="AD28" s="43">
        <v>0</v>
      </c>
      <c r="AE28" s="41">
        <v>25</v>
      </c>
      <c r="AF28" s="41">
        <v>25</v>
      </c>
      <c r="AG28" s="41">
        <v>29</v>
      </c>
      <c r="AH28" s="41">
        <v>16</v>
      </c>
      <c r="AI28" s="41">
        <v>35</v>
      </c>
      <c r="AJ28" s="41">
        <v>44</v>
      </c>
    </row>
  </sheetData>
  <mergeCells count="25">
    <mergeCell ref="AZ4:BD4"/>
    <mergeCell ref="BE4:BE5"/>
    <mergeCell ref="BF4:BJ4"/>
    <mergeCell ref="BK4:BK5"/>
    <mergeCell ref="AY4:AY5"/>
    <mergeCell ref="AH4:AL4"/>
    <mergeCell ref="AM4:AM5"/>
    <mergeCell ref="AN4:AR4"/>
    <mergeCell ref="AS4:AS5"/>
    <mergeCell ref="AT4:AX4"/>
    <mergeCell ref="AG4:AG5"/>
    <mergeCell ref="D4:H4"/>
    <mergeCell ref="B6:B7"/>
    <mergeCell ref="B8:B9"/>
    <mergeCell ref="B10:B11"/>
    <mergeCell ref="J4:N4"/>
    <mergeCell ref="P4:T4"/>
    <mergeCell ref="V4:Z4"/>
    <mergeCell ref="AB4:AF4"/>
    <mergeCell ref="B14:B15"/>
    <mergeCell ref="I4:I5"/>
    <mergeCell ref="O4:O5"/>
    <mergeCell ref="U4:U5"/>
    <mergeCell ref="AA4:AA5"/>
    <mergeCell ref="B12:B13"/>
  </mergeCells>
  <phoneticPr fontId="12" type="noConversion"/>
  <pageMargins left="0.75000000000000011" right="0.75000000000000011" top="1" bottom="1" header="0.5" footer="0.5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Sheet1</vt:lpstr>
      <vt:lpstr>Pp outline</vt:lpstr>
      <vt:lpstr>Pp scheme design</vt:lpstr>
      <vt:lpstr>Hoja1</vt:lpstr>
    </vt:vector>
  </TitlesOfParts>
  <Company>VIA University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</dc:creator>
  <cp:lastModifiedBy>alba perez asensio</cp:lastModifiedBy>
  <cp:lastPrinted>2012-05-18T19:20:48Z</cp:lastPrinted>
  <dcterms:created xsi:type="dcterms:W3CDTF">2010-04-10T15:11:22Z</dcterms:created>
  <dcterms:modified xsi:type="dcterms:W3CDTF">2012-08-02T11:19:45Z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0x0101005EFB92F7835FE448BA668AB326E617D6</vt:lpwstr>
  </property>
</Properties>
</file>